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0" yWindow="105" windowWidth="15885" windowHeight="11820"/>
  </bookViews>
  <sheets>
    <sheet name="Приложение 4" sheetId="1" r:id="rId1"/>
  </sheets>
  <calcPr calcId="114210"/>
</workbook>
</file>

<file path=xl/calcChain.xml><?xml version="1.0" encoding="utf-8"?>
<calcChain xmlns="http://schemas.openxmlformats.org/spreadsheetml/2006/main">
  <c r="E130" i="1"/>
  <c r="D130"/>
  <c r="F108"/>
  <c r="F107"/>
  <c r="F106"/>
  <c r="E107"/>
  <c r="E106"/>
  <c r="D107"/>
  <c r="D106"/>
  <c r="F48"/>
  <c r="F47"/>
  <c r="F46"/>
  <c r="E47"/>
  <c r="D47"/>
  <c r="D46"/>
  <c r="E46"/>
  <c r="F161"/>
  <c r="F160"/>
  <c r="F159"/>
  <c r="F158"/>
  <c r="E160"/>
  <c r="E159"/>
  <c r="E158"/>
  <c r="F157"/>
  <c r="F156"/>
  <c r="F155"/>
  <c r="F154"/>
  <c r="E156"/>
  <c r="D156"/>
  <c r="D155"/>
  <c r="E155"/>
  <c r="E154"/>
  <c r="F153"/>
  <c r="F152"/>
  <c r="F151"/>
  <c r="F150"/>
  <c r="E152"/>
  <c r="D152"/>
  <c r="E151"/>
  <c r="E150"/>
  <c r="D151"/>
  <c r="F149"/>
  <c r="F148"/>
  <c r="F147"/>
  <c r="F146"/>
  <c r="E148"/>
  <c r="D148"/>
  <c r="D147"/>
  <c r="D146"/>
  <c r="E147"/>
  <c r="E146"/>
  <c r="F145"/>
  <c r="F144"/>
  <c r="F143"/>
  <c r="F142"/>
  <c r="E144"/>
  <c r="D144"/>
  <c r="D143"/>
  <c r="D142"/>
  <c r="E143"/>
  <c r="E142"/>
  <c r="F140"/>
  <c r="F139"/>
  <c r="F138"/>
  <c r="E139"/>
  <c r="E138"/>
  <c r="F126"/>
  <c r="F125"/>
  <c r="E125"/>
  <c r="F137"/>
  <c r="F136"/>
  <c r="F135"/>
  <c r="E136"/>
  <c r="E135"/>
  <c r="F122"/>
  <c r="F121"/>
  <c r="E121"/>
  <c r="E120"/>
  <c r="F124"/>
  <c r="F123"/>
  <c r="E123"/>
  <c r="F134"/>
  <c r="F133"/>
  <c r="F132"/>
  <c r="E133"/>
  <c r="E132"/>
  <c r="F129"/>
  <c r="F128"/>
  <c r="E128"/>
  <c r="E127"/>
  <c r="F131"/>
  <c r="F130"/>
  <c r="F119"/>
  <c r="F118"/>
  <c r="E118"/>
  <c r="D118"/>
  <c r="F117"/>
  <c r="F116"/>
  <c r="E116"/>
  <c r="F115"/>
  <c r="F114"/>
  <c r="E113"/>
  <c r="E112"/>
  <c r="F105"/>
  <c r="F104"/>
  <c r="F103"/>
  <c r="F102"/>
  <c r="E104"/>
  <c r="D104"/>
  <c r="E103"/>
  <c r="D103"/>
  <c r="E102"/>
  <c r="F101"/>
  <c r="F100"/>
  <c r="F99"/>
  <c r="F98"/>
  <c r="E100"/>
  <c r="E99"/>
  <c r="E98"/>
  <c r="E97"/>
  <c r="F96"/>
  <c r="F95"/>
  <c r="F94"/>
  <c r="F93"/>
  <c r="F92"/>
  <c r="E95"/>
  <c r="E94"/>
  <c r="E93"/>
  <c r="E92"/>
  <c r="F91"/>
  <c r="F90"/>
  <c r="F89"/>
  <c r="F88"/>
  <c r="F87"/>
  <c r="E90"/>
  <c r="D90"/>
  <c r="D89"/>
  <c r="D88"/>
  <c r="D87"/>
  <c r="E89"/>
  <c r="E88"/>
  <c r="E87"/>
  <c r="F79"/>
  <c r="F78"/>
  <c r="F77"/>
  <c r="F76"/>
  <c r="E78"/>
  <c r="E77"/>
  <c r="E76"/>
  <c r="F86"/>
  <c r="F85"/>
  <c r="F84"/>
  <c r="F83"/>
  <c r="E85"/>
  <c r="E84"/>
  <c r="E83"/>
  <c r="E75"/>
  <c r="E81"/>
  <c r="E80"/>
  <c r="F82"/>
  <c r="F81"/>
  <c r="F74"/>
  <c r="F73"/>
  <c r="F72"/>
  <c r="E68"/>
  <c r="F71"/>
  <c r="F70"/>
  <c r="F69"/>
  <c r="E70"/>
  <c r="E69"/>
  <c r="D70"/>
  <c r="D69"/>
  <c r="E73"/>
  <c r="D73"/>
  <c r="D72"/>
  <c r="D68"/>
  <c r="E72"/>
  <c r="E67"/>
  <c r="F66"/>
  <c r="F65"/>
  <c r="F64"/>
  <c r="E65"/>
  <c r="D65"/>
  <c r="D64"/>
  <c r="E64"/>
  <c r="F63"/>
  <c r="F62"/>
  <c r="E62"/>
  <c r="D62"/>
  <c r="F61"/>
  <c r="F60"/>
  <c r="E60"/>
  <c r="D60"/>
  <c r="D59"/>
  <c r="E111"/>
  <c r="E110"/>
  <c r="E59"/>
  <c r="F127"/>
  <c r="D67"/>
  <c r="F80"/>
  <c r="F120"/>
  <c r="E141"/>
  <c r="F141"/>
  <c r="F113"/>
  <c r="F97"/>
  <c r="F75"/>
  <c r="F68"/>
  <c r="F67"/>
  <c r="F59"/>
  <c r="F112"/>
  <c r="F111"/>
  <c r="F110"/>
  <c r="F56"/>
  <c r="F55"/>
  <c r="D57"/>
  <c r="E58"/>
  <c r="F58"/>
  <c r="F54"/>
  <c r="E55"/>
  <c r="E54"/>
  <c r="F51"/>
  <c r="F50"/>
  <c r="F45"/>
  <c r="F44"/>
  <c r="E50"/>
  <c r="E45"/>
  <c r="E44"/>
  <c r="E49"/>
  <c r="F43"/>
  <c r="F42"/>
  <c r="F41"/>
  <c r="E42"/>
  <c r="D42"/>
  <c r="D41"/>
  <c r="E41"/>
  <c r="F40"/>
  <c r="F39"/>
  <c r="E39"/>
  <c r="F38"/>
  <c r="F37"/>
  <c r="E37"/>
  <c r="F36"/>
  <c r="F35"/>
  <c r="E34"/>
  <c r="E33"/>
  <c r="E32"/>
  <c r="F31"/>
  <c r="F30"/>
  <c r="E30"/>
  <c r="E27"/>
  <c r="E26"/>
  <c r="D30"/>
  <c r="F29"/>
  <c r="F28"/>
  <c r="E28"/>
  <c r="D28"/>
  <c r="F25"/>
  <c r="F24"/>
  <c r="F23"/>
  <c r="F22"/>
  <c r="E24"/>
  <c r="E23"/>
  <c r="E22"/>
  <c r="F20"/>
  <c r="F19"/>
  <c r="F18"/>
  <c r="F17"/>
  <c r="E19"/>
  <c r="D19"/>
  <c r="D18"/>
  <c r="D17"/>
  <c r="E18"/>
  <c r="E17"/>
  <c r="F16"/>
  <c r="F15"/>
  <c r="E15"/>
  <c r="E14"/>
  <c r="E13"/>
  <c r="E12"/>
  <c r="D139"/>
  <c r="D138"/>
  <c r="D113"/>
  <c r="D81"/>
  <c r="D54"/>
  <c r="D95"/>
  <c r="D94"/>
  <c r="D93"/>
  <c r="D85"/>
  <c r="D84"/>
  <c r="D83"/>
  <c r="D27"/>
  <c r="D26"/>
  <c r="D34"/>
  <c r="D39"/>
  <c r="D37"/>
  <c r="D80"/>
  <c r="D125"/>
  <c r="D128"/>
  <c r="D127"/>
  <c r="D116"/>
  <c r="D102"/>
  <c r="D24"/>
  <c r="D23"/>
  <c r="D22"/>
  <c r="D112"/>
  <c r="F49"/>
  <c r="F57"/>
  <c r="E57"/>
  <c r="E53"/>
  <c r="E52"/>
  <c r="F53"/>
  <c r="F52"/>
  <c r="E21"/>
  <c r="E162"/>
  <c r="F34"/>
  <c r="F33"/>
  <c r="F32"/>
  <c r="F27"/>
  <c r="F26"/>
  <c r="F13"/>
  <c r="F12"/>
  <c r="F14"/>
  <c r="D33"/>
  <c r="D32"/>
  <c r="D21"/>
  <c r="F21"/>
  <c r="F162"/>
  <c r="D100"/>
  <c r="D99"/>
  <c r="D98"/>
  <c r="D97"/>
  <c r="D92"/>
  <c r="D78"/>
  <c r="D77"/>
  <c r="D76"/>
  <c r="D75"/>
  <c r="D55"/>
  <c r="D53"/>
  <c r="D52"/>
  <c r="D50"/>
  <c r="D45"/>
  <c r="D44"/>
  <c r="D15"/>
  <c r="D160"/>
  <c r="D159"/>
  <c r="D133"/>
  <c r="D132"/>
  <c r="D123"/>
  <c r="D121"/>
  <c r="D136"/>
  <c r="D135"/>
  <c r="D13"/>
  <c r="D12"/>
  <c r="D14"/>
  <c r="D120"/>
  <c r="D111"/>
  <c r="D110"/>
  <c r="D49"/>
  <c r="D158"/>
  <c r="D154"/>
  <c r="D150"/>
  <c r="D162"/>
  <c r="D141"/>
</calcChain>
</file>

<file path=xl/sharedStrings.xml><?xml version="1.0" encoding="utf-8"?>
<sst xmlns="http://schemas.openxmlformats.org/spreadsheetml/2006/main" count="314" uniqueCount="160">
  <si>
    <t>городского поселения Березово</t>
  </si>
  <si>
    <t>на 2014 год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</si>
  <si>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</si>
  <si>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</si>
  <si>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</si>
  <si>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</si>
  <si>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</si>
  <si>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</si>
  <si>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</si>
  <si>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</si>
  <si>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</si>
  <si>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</si>
  <si>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Подпрограмма 1."Профилактика  незаконного оборота и потребления наркотических средств  и психотропных веществ 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</si>
  <si>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</si>
  <si>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</si>
  <si>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</si>
  <si>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</si>
  <si>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Распределение бюджетных ассигнований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</si>
  <si>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</si>
  <si>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</si>
  <si>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</si>
  <si>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Иные закупки товаров, работ,услуг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</si>
  <si>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</si>
  <si>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</si>
  <si>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</si>
  <si>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</si>
  <si>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</si>
  <si>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</si>
  <si>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</si>
  <si>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</si>
  <si>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</si>
  <si>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</si>
  <si>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</si>
  <si>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</si>
  <si>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</si>
  <si>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</si>
  <si>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</si>
  <si>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Реализация мероприятий по муниципальной программе " Благоустройство территории городского поселения Берёзово"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</si>
  <si>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</si>
  <si>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</si>
  <si>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</si>
  <si>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</si>
  <si>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</si>
  <si>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</si>
  <si>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</si>
  <si>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</si>
  <si>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</si>
  <si>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</si>
  <si>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Муниципальная программа "Обеспечение экологической безопасности городского поселения Берёзово  на 2014-2020 годы"</t>
  </si>
  <si>
    <t>Подпрограмма "Регулирование качества окружающей среды"</t>
  </si>
  <si>
    <t>Реализация мероприятий муниципальной программы "Обеспечение экологической безопасности Березовского района на 2014-2020 годы"</t>
  </si>
  <si>
    <t>Фонд оплаты труда казенных учреждений и взносы по обязательному социальному страхованию</t>
  </si>
  <si>
    <t>120</t>
  </si>
  <si>
    <t>25 0 0000</t>
  </si>
  <si>
    <t>25 1 0000</t>
  </si>
  <si>
    <t>25 1 7040</t>
  </si>
  <si>
    <t>25 1 0204</t>
  </si>
  <si>
    <t>25 1 0059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</si>
  <si>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</si>
  <si>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</si>
  <si>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</si>
  <si>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</si>
  <si>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18 0 000</t>
  </si>
  <si>
    <t>18 2 0000</t>
  </si>
  <si>
    <t>18 2 6707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</si>
  <si>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 Автомобильный транспорт.</t>
    </r>
  </si>
  <si>
    <t>18 6 0000</t>
  </si>
  <si>
    <t>18 6 2108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</si>
  <si>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2. Дорожное хозяйство.</t>
    </r>
  </si>
  <si>
    <t>17 1 0000</t>
  </si>
  <si>
    <t>17 1 2128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</si>
  <si>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</si>
  <si>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</si>
  <si>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</si>
  <si>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</si>
  <si>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Муниципальная программа "Доступная среда в  городском поселения Берёзово  на 2014-2016 годы"</t>
  </si>
  <si>
    <t>13 2 0000</t>
  </si>
  <si>
    <t>03 0 0000</t>
  </si>
  <si>
    <t>14 1 0000</t>
  </si>
  <si>
    <t>14 1 2108</t>
  </si>
  <si>
    <t>04 0 0000</t>
  </si>
  <si>
    <t>Иные закупки товаров, работ и услуг для обеспечения государственных (муниципальных) нужд</t>
  </si>
  <si>
    <t>07 1 0000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</si>
  <si>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</si>
  <si>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</si>
  <si>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14 2 0000</t>
  </si>
  <si>
    <t>15 1 2126</t>
  </si>
  <si>
    <t>Итого: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</si>
  <si>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Содействие трудоустройству граждан".</t>
    </r>
  </si>
  <si>
    <t>03 1 7061</t>
  </si>
  <si>
    <t>07 1 7061</t>
  </si>
  <si>
    <t>13 2 7061</t>
  </si>
  <si>
    <t>Расходы на выплаты персоналу казенных учреждений</t>
  </si>
  <si>
    <t>Резервные средства</t>
  </si>
  <si>
    <t>Социальные выплаты гражданам, кроме публичных нормативных социальных выплат</t>
  </si>
  <si>
    <t>Прочие мероприятия органов местного самоуправления</t>
  </si>
  <si>
    <t>Иные межбюджетные трансферты</t>
  </si>
  <si>
    <t>Подпрограмма ."Обеспечение прав граждан на доступ к культурным ценностям и информации ".</t>
  </si>
  <si>
    <t>Иные выплаты персоналу государственных органов, за исключением фонда оплаты труда</t>
  </si>
  <si>
    <t>Иные межбюджетные трансферты, передаваемые в бюджета городского поселения Берёзово за счет субсидий бюджета автономного округа</t>
  </si>
  <si>
    <t>05 1 5641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</si>
  <si>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</si>
  <si>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</si>
  <si>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</si>
  <si>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администрации городского поселения Берёзово"</t>
    </r>
  </si>
  <si>
    <t>25 1 0240</t>
  </si>
  <si>
    <t>25 1 7080</t>
  </si>
  <si>
    <t>Расходы по переданным полномочиям</t>
  </si>
  <si>
    <t>14 1 7020</t>
  </si>
  <si>
    <t>Управление резервным фондом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</si>
  <si>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</si>
  <si>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05 9 0000</t>
  </si>
  <si>
    <t>05 9 0059</t>
  </si>
  <si>
    <t>05 9 7061</t>
  </si>
  <si>
    <t> Подпрограмма  «Народное творчество и традиционная культура»</t>
  </si>
  <si>
    <t>Подпрограмма  «Библиотечное дело»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</si>
  <si>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</si>
  <si>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05 5 0000</t>
  </si>
  <si>
    <t>05 5 0059</t>
  </si>
  <si>
    <t xml:space="preserve">  городского поселения Берёзово</t>
  </si>
  <si>
    <t>07 0 0000</t>
  </si>
  <si>
    <t>15 0 0000</t>
  </si>
  <si>
    <t>04 0 7061</t>
  </si>
  <si>
    <t>05 1 0000</t>
  </si>
  <si>
    <t>03 1 0000</t>
  </si>
  <si>
    <t>Расходы городских и сельских поселений по софинансированию муниципальных программ</t>
  </si>
  <si>
    <t>Реализация мероприятий 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</si>
  <si>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15 1 0000</t>
  </si>
  <si>
    <t>17 0 0000</t>
  </si>
  <si>
    <t xml:space="preserve"> Муниципальная программа "Информационное общество  городского поселения Берёзово на 2014-2018 годы"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</si>
  <si>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"Развитие информационного общества и обеспечение деятельности органов местного самоуправления".  </t>
    </r>
  </si>
  <si>
    <t>Расходы на обеспечение деятельности (оказание услуг) подведомственных учреждений</t>
  </si>
  <si>
    <t>Расходы на содержание главы муниципального образования</t>
  </si>
  <si>
    <t>Межбюджетные трансферты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</si>
  <si>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</si>
  <si>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sz val="11"/>
        <rFont val="Times New Roman"/>
        <family val="1"/>
        <charset val="204"/>
      </rPr>
      <t xml:space="preserve">Подпрограмма </t>
    </r>
    <r>
      <rPr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</si>
  <si>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содержание мест захоронения на территории городского поселения Берёзово"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</si>
  <si>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</si>
  <si>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Формирование  и содержание муниципального имущества на территории городского поселения Берёзово"</t>
    </r>
  </si>
  <si>
    <t>к решению Совета депутатов</t>
  </si>
  <si>
    <t>Уточнение</t>
  </si>
  <si>
    <t>Сумма                   с уточнением</t>
  </si>
  <si>
    <t>Расходы городских и сельских поселений по софинансированию муниципаьных программ</t>
  </si>
  <si>
    <t>Безвозмездные перечисления государственным и муниципальным организациям</t>
  </si>
  <si>
    <t>Субсидии на реализацию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</t>
  </si>
  <si>
    <t>12 1 7061</t>
  </si>
  <si>
    <t>1 24 5411</t>
  </si>
  <si>
    <t>Мероприятия по противодействию злоупотреблению наркотиками и их незаконному обороту</t>
  </si>
  <si>
    <t>Прочая закупка товаров, работ и услуг для обеспечения государственных (муниципальных) нужд</t>
  </si>
  <si>
    <t>Прочие расходы</t>
  </si>
  <si>
    <t>13 22 103</t>
  </si>
  <si>
    <t>Уплата прочих налогов, сборов и иных платежей</t>
  </si>
  <si>
    <t>Иные межбюджетные  трансферты на реализацию мероприятий по содействиютрудоустройства граждан в рамках подпрограммы "Содействие трудоустройству"</t>
  </si>
  <si>
    <t xml:space="preserve">Фонд оплаты труда казенных учреждений </t>
  </si>
  <si>
    <t>07 1 56 04</t>
  </si>
  <si>
    <t>Расходы городских и сельскихпоселений по софинансированию муниципальных программ</t>
  </si>
  <si>
    <t>Увеличение стоимости основных средств</t>
  </si>
  <si>
    <t>Приложение 4</t>
  </si>
  <si>
    <r>
      <t>по  целевым статьям (</t>
    </r>
    <r>
      <rPr>
        <i/>
        <sz val="12"/>
        <color indexed="8"/>
        <rFont val="Times New Roman"/>
        <family val="1"/>
        <charset val="204"/>
      </rPr>
      <t>муниципальным программам городского поселения Берёзово</t>
    </r>
    <r>
      <rPr>
        <sz val="12"/>
        <color indexed="8"/>
        <rFont val="Times New Roman"/>
        <family val="1"/>
        <charset val="204"/>
      </rPr>
      <t>), группам и подгруппам  расходов классификации расходов бюджета</t>
    </r>
  </si>
  <si>
    <t>от 15.05.2014 г.   №34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</si>
</sst>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000;;"/>
    <numFmt numFmtId="170" formatCode="0000"/>
    <numFmt numFmtId="171" formatCode="0.0"/>
  </numFmts>
  <fonts count="1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6" fillId="2" borderId="0" xfId="0" applyFont="1" applyFill="1"/>
    <xf numFmtId="168" fontId="6" fillId="2" borderId="0" xfId="0" applyNumberFormat="1" applyFont="1" applyFill="1"/>
    <xf numFmtId="0" fontId="6" fillId="2" borderId="0" xfId="0" applyFont="1" applyFill="1" applyAlignment="1">
      <alignment horizontal="right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left" vertical="center" wrapText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wrapText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2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8" fontId="2" fillId="0" borderId="1" xfId="2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horizontal="left" vertical="center" wrapText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2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1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1" xfId="0" applyFont="1" applyFill="1" applyBorder="1" applyAlignment="1">
      <alignment wrapText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Fill="1" applyAlignment="1">
      <alignment wrapText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8" fillId="0" borderId="1" xfId="2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9" fontId="8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wrapText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2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167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0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11" fillId="0" borderId="1" xfId="0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7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>
      <alignment wrapText="1"/>
    </xf>
    <xf numFmtId="168" fontId="8" fillId="0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1" xfId="1" applyNumberFormat="1" applyFont="1" applyFill="1" applyBorder="1" applyAlignment="1">
      <alignment horizontal="left" vertical="center" wrapText="1"/>
    </xf>
    <xf numFmtId="168" fontId="2" fillId="0" borderId="1" xfId="2" applyNumberFormat="1" applyFont="1" applyFill="1" applyBorder="1" applyAlignment="1">
      <alignment horizontal="center" vertical="center"/>
    </xf>
    <xf numFmtId="168" fontId="9" fillId="0" borderId="1" xfId="2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164" fontId="13" fillId="2" borderId="0" xfId="2" applyNumberFormat="1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168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4" fillId="2" borderId="4" xfId="0" applyNumberFormat="1" applyFont="1" applyFill="1" applyBorder="1" applyAlignment="1">
      <alignment vertical="center" wrapText="1"/>
    </xf>
    <xf numFmtId="0" fontId="14" fillId="2" borderId="5" xfId="0" applyNumberFormat="1" applyFont="1" applyFill="1" applyBorder="1" applyAlignment="1">
      <alignment vertical="center" wrapText="1"/>
    </xf>
    <xf numFmtId="0" fontId="14" fillId="2" borderId="6" xfId="0" applyNumberFormat="1" applyFont="1" applyFill="1" applyBorder="1" applyAlignment="1">
      <alignment vertical="center" wrapText="1"/>
    </xf>
    <xf numFmtId="171" fontId="4" fillId="0" borderId="1" xfId="2" applyNumberFormat="1" applyFont="1" applyFill="1" applyBorder="1" applyAlignment="1" applyProtection="1">
      <alignment horizontal="center" vertical="center"/>
      <protection hidden="1"/>
    </xf>
    <xf numFmtId="171" fontId="6" fillId="2" borderId="1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>
      <alignment vertical="center" wrapText="1"/>
    </xf>
    <xf numFmtId="171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vertical="center" wrapText="1"/>
    </xf>
    <xf numFmtId="171" fontId="4" fillId="0" borderId="1" xfId="1" applyNumberFormat="1" applyFont="1" applyFill="1" applyBorder="1" applyAlignment="1" applyProtection="1">
      <alignment horizontal="center" vertical="center"/>
      <protection hidden="1"/>
    </xf>
    <xf numFmtId="171" fontId="4" fillId="2" borderId="1" xfId="0" applyNumberFormat="1" applyFont="1" applyFill="1" applyBorder="1" applyAlignment="1">
      <alignment horizontal="center" vertical="center"/>
    </xf>
    <xf numFmtId="171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vertical="top" wrapText="1"/>
    </xf>
    <xf numFmtId="168" fontId="6" fillId="0" borderId="1" xfId="2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0"/>
  <sheetViews>
    <sheetView tabSelected="1" topLeftCell="A145" workbookViewId="0">
      <pane ySplit="15315" topLeftCell="A28"/>
      <selection activeCell="A182" sqref="A182"/>
      <selection pane="bottomLeft" activeCell="F28" sqref="F28"/>
    </sheetView>
  </sheetViews>
  <sheetFormatPr defaultRowHeight="15"/>
  <cols>
    <col min="1" max="1" width="51.5703125" style="1" customWidth="1"/>
    <col min="2" max="2" width="16.140625" style="1" customWidth="1"/>
    <col min="3" max="3" width="13.7109375" style="1" customWidth="1"/>
    <col min="4" max="4" width="16.42578125" style="1" customWidth="1"/>
    <col min="5" max="5" width="9.140625" style="1"/>
    <col min="6" max="6" width="11" style="1" bestFit="1" customWidth="1"/>
    <col min="7" max="16384" width="9.140625" style="1"/>
  </cols>
  <sheetData>
    <row r="1" spans="1:6" ht="15.75">
      <c r="D1" s="64"/>
      <c r="F1" s="64" t="s">
        <v>157</v>
      </c>
    </row>
    <row r="2" spans="1:6" ht="15.75">
      <c r="D2" s="64"/>
      <c r="F2" s="64" t="s">
        <v>139</v>
      </c>
    </row>
    <row r="3" spans="1:6" ht="15.75">
      <c r="D3" s="64"/>
      <c r="F3" s="64" t="s">
        <v>0</v>
      </c>
    </row>
    <row r="4" spans="1:6" ht="15.75">
      <c r="D4" s="64"/>
      <c r="F4" s="64" t="s">
        <v>159</v>
      </c>
    </row>
    <row r="5" spans="1:6" ht="15.75">
      <c r="A5" s="83" t="s">
        <v>17</v>
      </c>
      <c r="B5" s="83"/>
      <c r="C5" s="83"/>
      <c r="D5" s="83"/>
      <c r="E5" s="83"/>
      <c r="F5" s="83"/>
    </row>
    <row r="6" spans="1:6" ht="40.5" customHeight="1">
      <c r="A6" s="84" t="s">
        <v>158</v>
      </c>
      <c r="B6" s="84"/>
      <c r="C6" s="84"/>
      <c r="D6" s="84"/>
      <c r="E6" s="84"/>
      <c r="F6" s="84"/>
    </row>
    <row r="7" spans="1:6" ht="16.5" customHeight="1">
      <c r="A7" s="83" t="s">
        <v>119</v>
      </c>
      <c r="B7" s="83"/>
      <c r="C7" s="83"/>
      <c r="D7" s="83"/>
      <c r="E7" s="83"/>
      <c r="F7" s="83"/>
    </row>
    <row r="8" spans="1:6" ht="15.75">
      <c r="A8" s="83" t="s">
        <v>1</v>
      </c>
      <c r="B8" s="83"/>
      <c r="C8" s="83"/>
      <c r="D8" s="83"/>
      <c r="E8" s="83"/>
      <c r="F8" s="83"/>
    </row>
    <row r="9" spans="1:6">
      <c r="D9" s="3"/>
      <c r="F9" s="3" t="s">
        <v>2</v>
      </c>
    </row>
    <row r="10" spans="1:6" ht="57">
      <c r="A10" s="4" t="s">
        <v>3</v>
      </c>
      <c r="B10" s="4" t="s">
        <v>4</v>
      </c>
      <c r="C10" s="4" t="s">
        <v>18</v>
      </c>
      <c r="D10" s="5" t="s">
        <v>5</v>
      </c>
      <c r="E10" s="65" t="s">
        <v>140</v>
      </c>
      <c r="F10" s="65" t="s">
        <v>141</v>
      </c>
    </row>
    <row r="11" spans="1:6">
      <c r="A11" s="6" t="s">
        <v>6</v>
      </c>
      <c r="B11" s="6">
        <v>1</v>
      </c>
      <c r="C11" s="6">
        <v>2</v>
      </c>
      <c r="D11" s="7">
        <v>3</v>
      </c>
      <c r="E11" s="66"/>
      <c r="F11" s="66"/>
    </row>
    <row r="12" spans="1:6" ht="42.75">
      <c r="A12" s="8" t="s">
        <v>15</v>
      </c>
      <c r="B12" s="9" t="s">
        <v>77</v>
      </c>
      <c r="C12" s="10">
        <v>0</v>
      </c>
      <c r="D12" s="11">
        <f>D13</f>
        <v>10</v>
      </c>
      <c r="E12" s="11">
        <f>E13</f>
        <v>0</v>
      </c>
      <c r="F12" s="11">
        <f>F13</f>
        <v>10</v>
      </c>
    </row>
    <row r="13" spans="1:6">
      <c r="A13" s="12" t="s">
        <v>16</v>
      </c>
      <c r="B13" s="13" t="s">
        <v>124</v>
      </c>
      <c r="C13" s="14">
        <v>0</v>
      </c>
      <c r="D13" s="15">
        <f>D15</f>
        <v>10</v>
      </c>
      <c r="E13" s="15">
        <f>E15</f>
        <v>0</v>
      </c>
      <c r="F13" s="15">
        <f>F15</f>
        <v>10</v>
      </c>
    </row>
    <row r="14" spans="1:6" ht="30">
      <c r="A14" s="16" t="s">
        <v>125</v>
      </c>
      <c r="B14" s="13" t="s">
        <v>89</v>
      </c>
      <c r="C14" s="14">
        <v>0</v>
      </c>
      <c r="D14" s="15">
        <f t="shared" ref="D14:F15" si="0">D15</f>
        <v>10</v>
      </c>
      <c r="E14" s="15">
        <f t="shared" si="0"/>
        <v>0</v>
      </c>
      <c r="F14" s="15">
        <f t="shared" si="0"/>
        <v>10</v>
      </c>
    </row>
    <row r="15" spans="1:6" ht="30">
      <c r="A15" s="12" t="s">
        <v>20</v>
      </c>
      <c r="B15" s="13" t="s">
        <v>89</v>
      </c>
      <c r="C15" s="17">
        <v>200</v>
      </c>
      <c r="D15" s="15">
        <f t="shared" si="0"/>
        <v>10</v>
      </c>
      <c r="E15" s="15">
        <f t="shared" si="0"/>
        <v>0</v>
      </c>
      <c r="F15" s="15">
        <f t="shared" si="0"/>
        <v>10</v>
      </c>
    </row>
    <row r="16" spans="1:6" ht="30">
      <c r="A16" s="12" t="s">
        <v>21</v>
      </c>
      <c r="B16" s="13" t="s">
        <v>89</v>
      </c>
      <c r="C16" s="17">
        <v>240</v>
      </c>
      <c r="D16" s="15">
        <v>10</v>
      </c>
      <c r="E16" s="68"/>
      <c r="F16" s="67">
        <f>D16+E16</f>
        <v>10</v>
      </c>
    </row>
    <row r="17" spans="1:6" ht="42.75">
      <c r="A17" s="18" t="s">
        <v>75</v>
      </c>
      <c r="B17" s="19" t="s">
        <v>80</v>
      </c>
      <c r="C17" s="10">
        <v>0</v>
      </c>
      <c r="D17" s="20">
        <f>D18</f>
        <v>100</v>
      </c>
      <c r="E17" s="20">
        <f t="shared" ref="E17:F19" si="1">E18</f>
        <v>0</v>
      </c>
      <c r="F17" s="20">
        <f t="shared" si="1"/>
        <v>100</v>
      </c>
    </row>
    <row r="18" spans="1:6" ht="30">
      <c r="A18" s="16" t="s">
        <v>125</v>
      </c>
      <c r="B18" s="13" t="s">
        <v>122</v>
      </c>
      <c r="C18" s="14">
        <v>0</v>
      </c>
      <c r="D18" s="21">
        <f>D19</f>
        <v>100</v>
      </c>
      <c r="E18" s="21">
        <f t="shared" si="1"/>
        <v>0</v>
      </c>
      <c r="F18" s="21">
        <f t="shared" si="1"/>
        <v>100</v>
      </c>
    </row>
    <row r="19" spans="1:6" ht="30">
      <c r="A19" s="12" t="s">
        <v>20</v>
      </c>
      <c r="B19" s="13" t="s">
        <v>122</v>
      </c>
      <c r="C19" s="17">
        <v>200</v>
      </c>
      <c r="D19" s="21">
        <f>D20</f>
        <v>100</v>
      </c>
      <c r="E19" s="21">
        <f t="shared" si="1"/>
        <v>0</v>
      </c>
      <c r="F19" s="21">
        <f t="shared" si="1"/>
        <v>100</v>
      </c>
    </row>
    <row r="20" spans="1:6" ht="30">
      <c r="A20" s="12" t="s">
        <v>21</v>
      </c>
      <c r="B20" s="13" t="s">
        <v>122</v>
      </c>
      <c r="C20" s="17">
        <v>240</v>
      </c>
      <c r="D20" s="21">
        <v>100</v>
      </c>
      <c r="E20" s="68"/>
      <c r="F20" s="67">
        <f>D20+E20</f>
        <v>100</v>
      </c>
    </row>
    <row r="21" spans="1:6" ht="42.75">
      <c r="A21" s="22" t="s">
        <v>14</v>
      </c>
      <c r="B21" s="9" t="s">
        <v>47</v>
      </c>
      <c r="C21" s="10">
        <v>0</v>
      </c>
      <c r="D21" s="23">
        <f>D22+D32+D26</f>
        <v>5303.04</v>
      </c>
      <c r="E21" s="23">
        <f>E22+E32+E26</f>
        <v>460.8</v>
      </c>
      <c r="F21" s="23">
        <f>F22+F32+F26</f>
        <v>5763.84</v>
      </c>
    </row>
    <row r="22" spans="1:6" ht="30">
      <c r="A22" s="24" t="s">
        <v>97</v>
      </c>
      <c r="B22" s="25" t="s">
        <v>123</v>
      </c>
      <c r="C22" s="14">
        <v>0</v>
      </c>
      <c r="D22" s="26">
        <f>D23</f>
        <v>277.94</v>
      </c>
      <c r="E22" s="26">
        <f t="shared" ref="E22:F24" si="2">E23</f>
        <v>0</v>
      </c>
      <c r="F22" s="26">
        <f t="shared" si="2"/>
        <v>277.94</v>
      </c>
    </row>
    <row r="23" spans="1:6" ht="60">
      <c r="A23" s="27" t="s">
        <v>99</v>
      </c>
      <c r="B23" s="25" t="s">
        <v>100</v>
      </c>
      <c r="C23" s="28">
        <v>0</v>
      </c>
      <c r="D23" s="29">
        <f>D24</f>
        <v>277.94</v>
      </c>
      <c r="E23" s="29">
        <f t="shared" si="2"/>
        <v>0</v>
      </c>
      <c r="F23" s="29">
        <f t="shared" si="2"/>
        <v>277.94</v>
      </c>
    </row>
    <row r="24" spans="1:6" ht="30">
      <c r="A24" s="16" t="s">
        <v>23</v>
      </c>
      <c r="B24" s="25" t="s">
        <v>100</v>
      </c>
      <c r="C24" s="30">
        <v>200</v>
      </c>
      <c r="D24" s="31">
        <f>D25</f>
        <v>277.94</v>
      </c>
      <c r="E24" s="31">
        <f t="shared" si="2"/>
        <v>0</v>
      </c>
      <c r="F24" s="31">
        <f t="shared" si="2"/>
        <v>277.94</v>
      </c>
    </row>
    <row r="25" spans="1:6" ht="30">
      <c r="A25" s="16" t="s">
        <v>81</v>
      </c>
      <c r="B25" s="25" t="s">
        <v>100</v>
      </c>
      <c r="C25" s="30">
        <v>240</v>
      </c>
      <c r="D25" s="31">
        <v>277.94</v>
      </c>
      <c r="E25" s="68"/>
      <c r="F25" s="67">
        <f>D25+E25</f>
        <v>277.94</v>
      </c>
    </row>
    <row r="26" spans="1:6" ht="15.75">
      <c r="A26" s="32" t="s">
        <v>115</v>
      </c>
      <c r="B26" s="13" t="s">
        <v>117</v>
      </c>
      <c r="C26" s="28">
        <v>0</v>
      </c>
      <c r="D26" s="31">
        <f>D27</f>
        <v>471</v>
      </c>
      <c r="E26" s="31">
        <f>E27</f>
        <v>-17.899999999999999</v>
      </c>
      <c r="F26" s="31">
        <f>F27</f>
        <v>453.1</v>
      </c>
    </row>
    <row r="27" spans="1:6" ht="78.75">
      <c r="A27" s="33" t="s">
        <v>110</v>
      </c>
      <c r="B27" s="34" t="s">
        <v>118</v>
      </c>
      <c r="C27" s="28">
        <v>0</v>
      </c>
      <c r="D27" s="31">
        <f>D28+D30</f>
        <v>471</v>
      </c>
      <c r="E27" s="31">
        <f>E28+E30</f>
        <v>-17.899999999999999</v>
      </c>
      <c r="F27" s="31">
        <f>F28+F30</f>
        <v>453.1</v>
      </c>
    </row>
    <row r="28" spans="1:6" ht="78.75">
      <c r="A28" s="33" t="s">
        <v>116</v>
      </c>
      <c r="B28" s="34" t="s">
        <v>118</v>
      </c>
      <c r="C28" s="30">
        <v>100</v>
      </c>
      <c r="D28" s="31">
        <f>D29</f>
        <v>441</v>
      </c>
      <c r="E28" s="31">
        <f>E29</f>
        <v>0</v>
      </c>
      <c r="F28" s="31">
        <f>F29</f>
        <v>441</v>
      </c>
    </row>
    <row r="29" spans="1:6" ht="31.5">
      <c r="A29" s="35" t="s">
        <v>92</v>
      </c>
      <c r="B29" s="34" t="s">
        <v>118</v>
      </c>
      <c r="C29" s="82">
        <v>110</v>
      </c>
      <c r="D29" s="26">
        <v>441</v>
      </c>
      <c r="E29" s="68"/>
      <c r="F29" s="67">
        <f>D29+E29</f>
        <v>441</v>
      </c>
    </row>
    <row r="30" spans="1:6" ht="30">
      <c r="A30" s="16" t="s">
        <v>23</v>
      </c>
      <c r="B30" s="34" t="s">
        <v>118</v>
      </c>
      <c r="C30" s="30">
        <v>200</v>
      </c>
      <c r="D30" s="26">
        <f>D31</f>
        <v>30</v>
      </c>
      <c r="E30" s="26">
        <f>E31</f>
        <v>-17.899999999999999</v>
      </c>
      <c r="F30" s="26">
        <f>F31</f>
        <v>12.100000000000001</v>
      </c>
    </row>
    <row r="31" spans="1:6" ht="30">
      <c r="A31" s="16" t="s">
        <v>81</v>
      </c>
      <c r="B31" s="34" t="s">
        <v>118</v>
      </c>
      <c r="C31" s="30">
        <v>240</v>
      </c>
      <c r="D31" s="26">
        <v>30</v>
      </c>
      <c r="E31" s="68">
        <v>-17.899999999999999</v>
      </c>
      <c r="F31" s="67">
        <f>D31+E31</f>
        <v>12.100000000000001</v>
      </c>
    </row>
    <row r="32" spans="1:6" ht="31.5">
      <c r="A32" s="35" t="s">
        <v>114</v>
      </c>
      <c r="B32" s="34" t="s">
        <v>111</v>
      </c>
      <c r="C32" s="28">
        <v>0</v>
      </c>
      <c r="D32" s="26">
        <f>D33</f>
        <v>4554.1000000000004</v>
      </c>
      <c r="E32" s="26">
        <f>E33</f>
        <v>478.7</v>
      </c>
      <c r="F32" s="26">
        <f>F33</f>
        <v>5032.8</v>
      </c>
    </row>
    <row r="33" spans="1:6" ht="70.5" customHeight="1">
      <c r="A33" s="33" t="s">
        <v>110</v>
      </c>
      <c r="B33" s="34" t="s">
        <v>112</v>
      </c>
      <c r="C33" s="28">
        <v>0</v>
      </c>
      <c r="D33" s="26">
        <f>D34+D37+D39+D41</f>
        <v>4554.1000000000004</v>
      </c>
      <c r="E33" s="26">
        <f>E34+E37+E39+E41</f>
        <v>478.7</v>
      </c>
      <c r="F33" s="26">
        <f>F34+F37+F39+F41</f>
        <v>5032.8</v>
      </c>
    </row>
    <row r="34" spans="1:6" ht="75">
      <c r="A34" s="27" t="s">
        <v>22</v>
      </c>
      <c r="B34" s="34" t="s">
        <v>112</v>
      </c>
      <c r="C34" s="36">
        <v>100</v>
      </c>
      <c r="D34" s="37">
        <f>D35+D36</f>
        <v>3324</v>
      </c>
      <c r="E34" s="37">
        <f>E35+E36</f>
        <v>0</v>
      </c>
      <c r="F34" s="37">
        <f>F35+F36</f>
        <v>3324</v>
      </c>
    </row>
    <row r="35" spans="1:6">
      <c r="A35" s="16" t="s">
        <v>26</v>
      </c>
      <c r="B35" s="34" t="s">
        <v>112</v>
      </c>
      <c r="C35" s="14">
        <v>110</v>
      </c>
      <c r="D35" s="31">
        <v>3059</v>
      </c>
      <c r="E35" s="68"/>
      <c r="F35" s="67">
        <f>D35+E35</f>
        <v>3059</v>
      </c>
    </row>
    <row r="36" spans="1:6" ht="30">
      <c r="A36" s="38" t="s">
        <v>98</v>
      </c>
      <c r="B36" s="34" t="s">
        <v>112</v>
      </c>
      <c r="C36" s="14">
        <v>120</v>
      </c>
      <c r="D36" s="31">
        <v>265</v>
      </c>
      <c r="E36" s="68"/>
      <c r="F36" s="67">
        <f>D36+E36</f>
        <v>265</v>
      </c>
    </row>
    <row r="37" spans="1:6" ht="30">
      <c r="A37" s="27" t="s">
        <v>23</v>
      </c>
      <c r="B37" s="34" t="s">
        <v>112</v>
      </c>
      <c r="C37" s="28">
        <v>200</v>
      </c>
      <c r="D37" s="29">
        <f>D38</f>
        <v>1180</v>
      </c>
      <c r="E37" s="29">
        <f>E38</f>
        <v>476.7</v>
      </c>
      <c r="F37" s="29">
        <f>F38</f>
        <v>1656.7</v>
      </c>
    </row>
    <row r="38" spans="1:6" ht="30">
      <c r="A38" s="24" t="s">
        <v>21</v>
      </c>
      <c r="B38" s="34" t="s">
        <v>112</v>
      </c>
      <c r="C38" s="14">
        <v>240</v>
      </c>
      <c r="D38" s="31">
        <v>1180</v>
      </c>
      <c r="E38" s="68">
        <v>476.7</v>
      </c>
      <c r="F38" s="67">
        <f>D38+E38</f>
        <v>1656.7</v>
      </c>
    </row>
    <row r="39" spans="1:6">
      <c r="A39" s="27" t="s">
        <v>24</v>
      </c>
      <c r="B39" s="34" t="s">
        <v>112</v>
      </c>
      <c r="C39" s="39" t="s">
        <v>27</v>
      </c>
      <c r="D39" s="29">
        <f>D40</f>
        <v>1</v>
      </c>
      <c r="E39" s="29">
        <f>E40</f>
        <v>2</v>
      </c>
      <c r="F39" s="29">
        <f>F40</f>
        <v>3</v>
      </c>
    </row>
    <row r="40" spans="1:6">
      <c r="A40" s="16" t="s">
        <v>25</v>
      </c>
      <c r="B40" s="34" t="s">
        <v>112</v>
      </c>
      <c r="C40" s="14">
        <v>850</v>
      </c>
      <c r="D40" s="31">
        <v>1</v>
      </c>
      <c r="E40" s="68">
        <v>2</v>
      </c>
      <c r="F40" s="67">
        <f>D40+E40</f>
        <v>3</v>
      </c>
    </row>
    <row r="41" spans="1:6" ht="30">
      <c r="A41" s="16" t="s">
        <v>125</v>
      </c>
      <c r="B41" s="13" t="s">
        <v>113</v>
      </c>
      <c r="C41" s="14">
        <v>0</v>
      </c>
      <c r="D41" s="31">
        <f t="shared" ref="D41:F42" si="3">D42</f>
        <v>49.1</v>
      </c>
      <c r="E41" s="31">
        <f t="shared" si="3"/>
        <v>0</v>
      </c>
      <c r="F41" s="31">
        <f t="shared" si="3"/>
        <v>49.1</v>
      </c>
    </row>
    <row r="42" spans="1:6" ht="30">
      <c r="A42" s="24" t="s">
        <v>21</v>
      </c>
      <c r="B42" s="13" t="s">
        <v>113</v>
      </c>
      <c r="C42" s="14">
        <v>200</v>
      </c>
      <c r="D42" s="31">
        <f t="shared" si="3"/>
        <v>49.1</v>
      </c>
      <c r="E42" s="31">
        <f t="shared" si="3"/>
        <v>0</v>
      </c>
      <c r="F42" s="31">
        <f t="shared" si="3"/>
        <v>49.1</v>
      </c>
    </row>
    <row r="43" spans="1:6" ht="30">
      <c r="A43" s="24" t="s">
        <v>21</v>
      </c>
      <c r="B43" s="13" t="s">
        <v>113</v>
      </c>
      <c r="C43" s="14">
        <v>240</v>
      </c>
      <c r="D43" s="29">
        <v>49.1</v>
      </c>
      <c r="E43" s="68"/>
      <c r="F43" s="67">
        <f>D43+E43</f>
        <v>49.1</v>
      </c>
    </row>
    <row r="44" spans="1:6" ht="43.5">
      <c r="A44" s="40" t="s">
        <v>8</v>
      </c>
      <c r="B44" s="41" t="s">
        <v>120</v>
      </c>
      <c r="C44" s="10">
        <v>0</v>
      </c>
      <c r="D44" s="11">
        <f>D45</f>
        <v>100</v>
      </c>
      <c r="E44" s="11">
        <f>E45</f>
        <v>1461.5</v>
      </c>
      <c r="F44" s="11">
        <f>F45</f>
        <v>1561.5</v>
      </c>
    </row>
    <row r="45" spans="1:6" ht="30">
      <c r="A45" s="12" t="s">
        <v>88</v>
      </c>
      <c r="B45" s="42" t="s">
        <v>82</v>
      </c>
      <c r="C45" s="14">
        <v>0</v>
      </c>
      <c r="D45" s="15">
        <f>D50+D46</f>
        <v>100</v>
      </c>
      <c r="E45" s="15">
        <f>E50+E46</f>
        <v>1461.5</v>
      </c>
      <c r="F45" s="15">
        <f>F50+F46</f>
        <v>1561.5</v>
      </c>
    </row>
    <row r="46" spans="1:6" ht="60">
      <c r="A46" s="76" t="s">
        <v>152</v>
      </c>
      <c r="B46" s="42" t="s">
        <v>154</v>
      </c>
      <c r="C46" s="14">
        <v>0</v>
      </c>
      <c r="D46" s="77">
        <f t="shared" ref="D46:F47" si="4">D47</f>
        <v>0</v>
      </c>
      <c r="E46" s="77">
        <f t="shared" si="4"/>
        <v>1461.5</v>
      </c>
      <c r="F46" s="77">
        <f t="shared" si="4"/>
        <v>1461.5</v>
      </c>
    </row>
    <row r="47" spans="1:6">
      <c r="A47" s="76" t="s">
        <v>153</v>
      </c>
      <c r="B47" s="42" t="s">
        <v>154</v>
      </c>
      <c r="C47" s="43">
        <v>100</v>
      </c>
      <c r="D47" s="77">
        <f t="shared" si="4"/>
        <v>0</v>
      </c>
      <c r="E47" s="77">
        <f t="shared" si="4"/>
        <v>1461.5</v>
      </c>
      <c r="F47" s="77">
        <f t="shared" si="4"/>
        <v>1461.5</v>
      </c>
    </row>
    <row r="48" spans="1:6">
      <c r="A48" s="16" t="s">
        <v>92</v>
      </c>
      <c r="B48" s="42" t="s">
        <v>154</v>
      </c>
      <c r="C48" s="43">
        <v>100</v>
      </c>
      <c r="D48" s="73"/>
      <c r="E48" s="73">
        <v>1461.5</v>
      </c>
      <c r="F48" s="73">
        <f>D48+E48</f>
        <v>1461.5</v>
      </c>
    </row>
    <row r="49" spans="1:6" ht="30">
      <c r="A49" s="16" t="s">
        <v>125</v>
      </c>
      <c r="B49" s="13" t="s">
        <v>90</v>
      </c>
      <c r="C49" s="14">
        <v>0</v>
      </c>
      <c r="D49" s="15">
        <f t="shared" ref="D49:F50" si="5">D50</f>
        <v>100</v>
      </c>
      <c r="E49" s="15">
        <f t="shared" si="5"/>
        <v>0</v>
      </c>
      <c r="F49" s="15">
        <f t="shared" si="5"/>
        <v>100</v>
      </c>
    </row>
    <row r="50" spans="1:6" ht="75">
      <c r="A50" s="27" t="s">
        <v>22</v>
      </c>
      <c r="B50" s="13" t="s">
        <v>90</v>
      </c>
      <c r="C50" s="43">
        <v>100</v>
      </c>
      <c r="D50" s="31">
        <f t="shared" si="5"/>
        <v>100</v>
      </c>
      <c r="E50" s="31">
        <f t="shared" si="5"/>
        <v>0</v>
      </c>
      <c r="F50" s="31">
        <f t="shared" si="5"/>
        <v>100</v>
      </c>
    </row>
    <row r="51" spans="1:6" ht="30">
      <c r="A51" s="12" t="s">
        <v>51</v>
      </c>
      <c r="B51" s="13" t="s">
        <v>90</v>
      </c>
      <c r="C51" s="17">
        <v>110</v>
      </c>
      <c r="D51" s="15">
        <v>100</v>
      </c>
      <c r="E51" s="68"/>
      <c r="F51" s="67">
        <f>D51+E51</f>
        <v>100</v>
      </c>
    </row>
    <row r="52" spans="1:6" ht="57.75">
      <c r="A52" s="40" t="s">
        <v>11</v>
      </c>
      <c r="B52" s="10" t="s">
        <v>72</v>
      </c>
      <c r="C52" s="10">
        <v>0</v>
      </c>
      <c r="D52" s="20">
        <f>D53+D64</f>
        <v>20400</v>
      </c>
      <c r="E52" s="20">
        <f>E53+E64</f>
        <v>753.6</v>
      </c>
      <c r="F52" s="20">
        <f>F53+F64</f>
        <v>21153.599999999999</v>
      </c>
    </row>
    <row r="53" spans="1:6" ht="30">
      <c r="A53" s="44" t="s">
        <v>71</v>
      </c>
      <c r="B53" s="30" t="s">
        <v>73</v>
      </c>
      <c r="C53" s="14">
        <v>0</v>
      </c>
      <c r="D53" s="45">
        <f>D55+D57+D59</f>
        <v>20400</v>
      </c>
      <c r="E53" s="45">
        <f>E55+E57+E59</f>
        <v>738.1</v>
      </c>
      <c r="F53" s="45">
        <f>F55+F57+F59</f>
        <v>21138.1</v>
      </c>
    </row>
    <row r="54" spans="1:6" ht="66" customHeight="1">
      <c r="A54" s="12" t="s">
        <v>126</v>
      </c>
      <c r="B54" s="30" t="s">
        <v>74</v>
      </c>
      <c r="C54" s="14">
        <v>0</v>
      </c>
      <c r="D54" s="45">
        <f>D56+D58</f>
        <v>20400</v>
      </c>
      <c r="E54" s="45">
        <f>E56+E58</f>
        <v>688</v>
      </c>
      <c r="F54" s="45">
        <f>F56+F58</f>
        <v>21088</v>
      </c>
    </row>
    <row r="55" spans="1:6" ht="30">
      <c r="A55" s="12" t="s">
        <v>20</v>
      </c>
      <c r="B55" s="30" t="s">
        <v>74</v>
      </c>
      <c r="C55" s="30">
        <v>200</v>
      </c>
      <c r="D55" s="45">
        <f>D56</f>
        <v>3900</v>
      </c>
      <c r="E55" s="45">
        <f>E56</f>
        <v>249.9</v>
      </c>
      <c r="F55" s="45">
        <f>F56</f>
        <v>4149.8999999999996</v>
      </c>
    </row>
    <row r="56" spans="1:6" ht="30">
      <c r="A56" s="12" t="s">
        <v>21</v>
      </c>
      <c r="B56" s="30" t="s">
        <v>74</v>
      </c>
      <c r="C56" s="30">
        <v>240</v>
      </c>
      <c r="D56" s="45">
        <v>3900</v>
      </c>
      <c r="E56" s="68">
        <v>249.9</v>
      </c>
      <c r="F56" s="67">
        <f>D56+E56</f>
        <v>4149.8999999999996</v>
      </c>
    </row>
    <row r="57" spans="1:6">
      <c r="A57" s="46" t="s">
        <v>24</v>
      </c>
      <c r="B57" s="30" t="s">
        <v>74</v>
      </c>
      <c r="C57" s="30">
        <v>800</v>
      </c>
      <c r="D57" s="45">
        <f>D58</f>
        <v>16500</v>
      </c>
      <c r="E57" s="45">
        <f>E58</f>
        <v>438.1</v>
      </c>
      <c r="F57" s="45">
        <f>F58</f>
        <v>16938.099999999999</v>
      </c>
    </row>
    <row r="58" spans="1:6" ht="45">
      <c r="A58" s="46" t="s">
        <v>31</v>
      </c>
      <c r="B58" s="30" t="s">
        <v>74</v>
      </c>
      <c r="C58" s="30">
        <v>810</v>
      </c>
      <c r="D58" s="45">
        <v>16500</v>
      </c>
      <c r="E58" s="68">
        <f>655.2-217.1</f>
        <v>438.1</v>
      </c>
      <c r="F58" s="67">
        <f>D58+E58</f>
        <v>16938.099999999999</v>
      </c>
    </row>
    <row r="59" spans="1:6" ht="30">
      <c r="A59" s="46" t="s">
        <v>142</v>
      </c>
      <c r="B59" s="30" t="s">
        <v>145</v>
      </c>
      <c r="C59" s="14">
        <v>0</v>
      </c>
      <c r="D59" s="72">
        <f>D60+D62</f>
        <v>0</v>
      </c>
      <c r="E59" s="72">
        <f>E60+E62</f>
        <v>50.1</v>
      </c>
      <c r="F59" s="72">
        <f>F60+F62</f>
        <v>50.1</v>
      </c>
    </row>
    <row r="60" spans="1:6" ht="30">
      <c r="A60" s="76" t="s">
        <v>20</v>
      </c>
      <c r="B60" s="30" t="s">
        <v>145</v>
      </c>
      <c r="C60" s="17">
        <v>200</v>
      </c>
      <c r="D60" s="72">
        <f>D61</f>
        <v>0</v>
      </c>
      <c r="E60" s="72">
        <f>E61</f>
        <v>49.9</v>
      </c>
      <c r="F60" s="72">
        <f>F61</f>
        <v>49.9</v>
      </c>
    </row>
    <row r="61" spans="1:6" ht="30">
      <c r="A61" s="76" t="s">
        <v>21</v>
      </c>
      <c r="B61" s="30" t="s">
        <v>145</v>
      </c>
      <c r="C61" s="17">
        <v>240</v>
      </c>
      <c r="D61" s="73"/>
      <c r="E61" s="73">
        <v>49.9</v>
      </c>
      <c r="F61" s="73">
        <f>D61+E61</f>
        <v>49.9</v>
      </c>
    </row>
    <row r="62" spans="1:6" ht="45">
      <c r="A62" s="76" t="s">
        <v>31</v>
      </c>
      <c r="B62" s="30" t="s">
        <v>145</v>
      </c>
      <c r="C62" s="30">
        <v>800</v>
      </c>
      <c r="D62" s="72">
        <f>D63</f>
        <v>0</v>
      </c>
      <c r="E62" s="72">
        <f>E63</f>
        <v>0.2</v>
      </c>
      <c r="F62" s="72">
        <f>F63</f>
        <v>0.2</v>
      </c>
    </row>
    <row r="63" spans="1:6" ht="30">
      <c r="A63" s="46" t="s">
        <v>143</v>
      </c>
      <c r="B63" s="30" t="s">
        <v>145</v>
      </c>
      <c r="C63" s="30">
        <v>810</v>
      </c>
      <c r="D63" s="73"/>
      <c r="E63" s="73">
        <v>0.2</v>
      </c>
      <c r="F63" s="73">
        <f>D63+E63</f>
        <v>0.2</v>
      </c>
    </row>
    <row r="64" spans="1:6" ht="105">
      <c r="A64" s="69" t="s">
        <v>144</v>
      </c>
      <c r="B64" s="30" t="s">
        <v>146</v>
      </c>
      <c r="C64" s="14">
        <v>0</v>
      </c>
      <c r="D64" s="72">
        <f t="shared" ref="D64:F65" si="6">D65</f>
        <v>0</v>
      </c>
      <c r="E64" s="72">
        <f t="shared" si="6"/>
        <v>15.5</v>
      </c>
      <c r="F64" s="72">
        <f t="shared" si="6"/>
        <v>15.5</v>
      </c>
    </row>
    <row r="65" spans="1:6" ht="45">
      <c r="A65" s="70" t="s">
        <v>31</v>
      </c>
      <c r="B65" s="30" t="s">
        <v>146</v>
      </c>
      <c r="C65" s="30">
        <v>800</v>
      </c>
      <c r="D65" s="72">
        <f t="shared" si="6"/>
        <v>0</v>
      </c>
      <c r="E65" s="72">
        <f t="shared" si="6"/>
        <v>15.5</v>
      </c>
      <c r="F65" s="72">
        <f t="shared" si="6"/>
        <v>15.5</v>
      </c>
    </row>
    <row r="66" spans="1:6" ht="30">
      <c r="A66" s="71" t="s">
        <v>143</v>
      </c>
      <c r="B66" s="30" t="s">
        <v>146</v>
      </c>
      <c r="C66" s="30">
        <v>810</v>
      </c>
      <c r="D66" s="73"/>
      <c r="E66" s="73">
        <v>15.5</v>
      </c>
      <c r="F66" s="73">
        <f>D66+E66</f>
        <v>15.5</v>
      </c>
    </row>
    <row r="67" spans="1:6" ht="57">
      <c r="A67" s="47" t="s">
        <v>83</v>
      </c>
      <c r="B67" s="10" t="s">
        <v>84</v>
      </c>
      <c r="C67" s="48">
        <v>0</v>
      </c>
      <c r="D67" s="49">
        <f>D68</f>
        <v>15</v>
      </c>
      <c r="E67" s="49">
        <f>E68</f>
        <v>15</v>
      </c>
      <c r="F67" s="49">
        <f>F68</f>
        <v>30</v>
      </c>
    </row>
    <row r="68" spans="1:6" ht="45">
      <c r="A68" s="12" t="s">
        <v>12</v>
      </c>
      <c r="B68" s="14" t="s">
        <v>76</v>
      </c>
      <c r="C68" s="14">
        <v>0</v>
      </c>
      <c r="D68" s="15">
        <f>D72+D69</f>
        <v>15</v>
      </c>
      <c r="E68" s="15">
        <f>E72+E69</f>
        <v>15</v>
      </c>
      <c r="F68" s="15">
        <f>F72+F69</f>
        <v>30</v>
      </c>
    </row>
    <row r="69" spans="1:6" ht="30">
      <c r="A69" s="74" t="s">
        <v>147</v>
      </c>
      <c r="B69" s="14" t="s">
        <v>150</v>
      </c>
      <c r="C69" s="14">
        <v>0</v>
      </c>
      <c r="D69" s="75">
        <f t="shared" ref="D69:F70" si="7">D70</f>
        <v>0</v>
      </c>
      <c r="E69" s="75">
        <f t="shared" si="7"/>
        <v>15</v>
      </c>
      <c r="F69" s="75">
        <f t="shared" si="7"/>
        <v>15</v>
      </c>
    </row>
    <row r="70" spans="1:6" ht="30">
      <c r="A70" s="69" t="s">
        <v>148</v>
      </c>
      <c r="B70" s="14" t="s">
        <v>150</v>
      </c>
      <c r="C70" s="17">
        <v>200</v>
      </c>
      <c r="D70" s="75">
        <f t="shared" si="7"/>
        <v>0</v>
      </c>
      <c r="E70" s="75">
        <f t="shared" si="7"/>
        <v>15</v>
      </c>
      <c r="F70" s="75">
        <f t="shared" si="7"/>
        <v>15</v>
      </c>
    </row>
    <row r="71" spans="1:6">
      <c r="A71" s="71" t="s">
        <v>149</v>
      </c>
      <c r="B71" s="14" t="s">
        <v>150</v>
      </c>
      <c r="C71" s="17">
        <v>240</v>
      </c>
      <c r="D71" s="73"/>
      <c r="E71" s="73">
        <v>15</v>
      </c>
      <c r="F71" s="73">
        <f>D71+E71</f>
        <v>15</v>
      </c>
    </row>
    <row r="72" spans="1:6" ht="30">
      <c r="A72" s="16" t="s">
        <v>125</v>
      </c>
      <c r="B72" s="50" t="s">
        <v>91</v>
      </c>
      <c r="C72" s="14">
        <v>0</v>
      </c>
      <c r="D72" s="15">
        <f t="shared" ref="D72:F73" si="8">D73</f>
        <v>15</v>
      </c>
      <c r="E72" s="15">
        <f t="shared" si="8"/>
        <v>0</v>
      </c>
      <c r="F72" s="15">
        <f t="shared" si="8"/>
        <v>15</v>
      </c>
    </row>
    <row r="73" spans="1:6" ht="30">
      <c r="A73" s="12" t="s">
        <v>20</v>
      </c>
      <c r="B73" s="50" t="s">
        <v>91</v>
      </c>
      <c r="C73" s="17">
        <v>200</v>
      </c>
      <c r="D73" s="15">
        <f t="shared" si="8"/>
        <v>15</v>
      </c>
      <c r="E73" s="15">
        <f t="shared" si="8"/>
        <v>0</v>
      </c>
      <c r="F73" s="15">
        <f t="shared" si="8"/>
        <v>15</v>
      </c>
    </row>
    <row r="74" spans="1:6" ht="30">
      <c r="A74" s="12" t="s">
        <v>21</v>
      </c>
      <c r="B74" s="50" t="s">
        <v>91</v>
      </c>
      <c r="C74" s="17">
        <v>240</v>
      </c>
      <c r="D74" s="15">
        <v>15</v>
      </c>
      <c r="E74" s="68"/>
      <c r="F74" s="73">
        <f>D74+E74</f>
        <v>15</v>
      </c>
    </row>
    <row r="75" spans="1:6" ht="60.75" customHeight="1">
      <c r="A75" s="40" t="s">
        <v>7</v>
      </c>
      <c r="B75" s="10" t="s">
        <v>61</v>
      </c>
      <c r="C75" s="10">
        <v>0</v>
      </c>
      <c r="D75" s="51">
        <f>D76+D83+D80</f>
        <v>2400</v>
      </c>
      <c r="E75" s="51">
        <f>E76+E83+E80</f>
        <v>0</v>
      </c>
      <c r="F75" s="51">
        <f>F76+F83+F80</f>
        <v>2400</v>
      </c>
    </row>
    <row r="76" spans="1:6" ht="45">
      <c r="A76" s="12" t="s">
        <v>60</v>
      </c>
      <c r="B76" s="14" t="s">
        <v>78</v>
      </c>
      <c r="C76" s="14">
        <v>0</v>
      </c>
      <c r="D76" s="15">
        <f>D77</f>
        <v>163.9</v>
      </c>
      <c r="E76" s="15">
        <f t="shared" ref="E76:F78" si="9">E77</f>
        <v>436.1</v>
      </c>
      <c r="F76" s="15">
        <f t="shared" si="9"/>
        <v>600</v>
      </c>
    </row>
    <row r="77" spans="1:6" ht="60">
      <c r="A77" s="52" t="s">
        <v>28</v>
      </c>
      <c r="B77" s="14" t="s">
        <v>79</v>
      </c>
      <c r="C77" s="14">
        <v>0</v>
      </c>
      <c r="D77" s="53">
        <f>D78</f>
        <v>163.9</v>
      </c>
      <c r="E77" s="53">
        <f t="shared" si="9"/>
        <v>436.1</v>
      </c>
      <c r="F77" s="53">
        <f t="shared" si="9"/>
        <v>600</v>
      </c>
    </row>
    <row r="78" spans="1:6" ht="30">
      <c r="A78" s="12" t="s">
        <v>20</v>
      </c>
      <c r="B78" s="14" t="s">
        <v>79</v>
      </c>
      <c r="C78" s="17">
        <v>200</v>
      </c>
      <c r="D78" s="15">
        <f>D79</f>
        <v>163.9</v>
      </c>
      <c r="E78" s="15">
        <f t="shared" si="9"/>
        <v>436.1</v>
      </c>
      <c r="F78" s="15">
        <f t="shared" si="9"/>
        <v>600</v>
      </c>
    </row>
    <row r="79" spans="1:6" ht="30">
      <c r="A79" s="12" t="s">
        <v>21</v>
      </c>
      <c r="B79" s="14" t="s">
        <v>79</v>
      </c>
      <c r="C79" s="17">
        <v>240</v>
      </c>
      <c r="D79" s="15">
        <v>163.9</v>
      </c>
      <c r="E79" s="68">
        <v>436.1</v>
      </c>
      <c r="F79" s="73">
        <f>D79+E79</f>
        <v>600</v>
      </c>
    </row>
    <row r="80" spans="1:6">
      <c r="A80" s="12" t="s">
        <v>109</v>
      </c>
      <c r="B80" s="14" t="s">
        <v>108</v>
      </c>
      <c r="C80" s="14">
        <v>0</v>
      </c>
      <c r="D80" s="15">
        <f>D82</f>
        <v>1200</v>
      </c>
      <c r="E80" s="15">
        <f>E82</f>
        <v>0</v>
      </c>
      <c r="F80" s="15">
        <f>F82</f>
        <v>1200</v>
      </c>
    </row>
    <row r="81" spans="1:6">
      <c r="A81" s="12" t="s">
        <v>24</v>
      </c>
      <c r="B81" s="14" t="s">
        <v>108</v>
      </c>
      <c r="C81" s="14">
        <v>800</v>
      </c>
      <c r="D81" s="15">
        <f>D82</f>
        <v>1200</v>
      </c>
      <c r="E81" s="15">
        <f>E82</f>
        <v>0</v>
      </c>
      <c r="F81" s="15">
        <f>F82</f>
        <v>1200</v>
      </c>
    </row>
    <row r="82" spans="1:6">
      <c r="A82" s="12" t="s">
        <v>93</v>
      </c>
      <c r="B82" s="14" t="s">
        <v>108</v>
      </c>
      <c r="C82" s="17">
        <v>870</v>
      </c>
      <c r="D82" s="15">
        <v>1200</v>
      </c>
      <c r="E82" s="68"/>
      <c r="F82" s="73">
        <f>D82+E82</f>
        <v>1200</v>
      </c>
    </row>
    <row r="83" spans="1:6">
      <c r="A83" s="12" t="s">
        <v>101</v>
      </c>
      <c r="B83" s="14" t="s">
        <v>85</v>
      </c>
      <c r="C83" s="14">
        <v>0</v>
      </c>
      <c r="D83" s="15">
        <f>D84</f>
        <v>1036.0999999999999</v>
      </c>
      <c r="E83" s="15">
        <f t="shared" ref="E83:F85" si="10">E84</f>
        <v>-436.1</v>
      </c>
      <c r="F83" s="15">
        <f t="shared" si="10"/>
        <v>599.99999999999989</v>
      </c>
    </row>
    <row r="84" spans="1:6" ht="30">
      <c r="A84" s="52" t="s">
        <v>102</v>
      </c>
      <c r="B84" s="14" t="s">
        <v>103</v>
      </c>
      <c r="C84" s="14">
        <v>0</v>
      </c>
      <c r="D84" s="15">
        <f>D85</f>
        <v>1036.0999999999999</v>
      </c>
      <c r="E84" s="15">
        <f t="shared" si="10"/>
        <v>-436.1</v>
      </c>
      <c r="F84" s="15">
        <f t="shared" si="10"/>
        <v>599.99999999999989</v>
      </c>
    </row>
    <row r="85" spans="1:6" ht="30">
      <c r="A85" s="12" t="s">
        <v>20</v>
      </c>
      <c r="B85" s="14" t="s">
        <v>103</v>
      </c>
      <c r="C85" s="17">
        <v>200</v>
      </c>
      <c r="D85" s="15">
        <f>D86</f>
        <v>1036.0999999999999</v>
      </c>
      <c r="E85" s="15">
        <f t="shared" si="10"/>
        <v>-436.1</v>
      </c>
      <c r="F85" s="15">
        <f t="shared" si="10"/>
        <v>599.99999999999989</v>
      </c>
    </row>
    <row r="86" spans="1:6" ht="30">
      <c r="A86" s="12" t="s">
        <v>21</v>
      </c>
      <c r="B86" s="14" t="s">
        <v>103</v>
      </c>
      <c r="C86" s="17">
        <v>240</v>
      </c>
      <c r="D86" s="15">
        <v>1036.0999999999999</v>
      </c>
      <c r="E86" s="68">
        <v>-436.1</v>
      </c>
      <c r="F86" s="73">
        <f>D86+E86</f>
        <v>599.99999999999989</v>
      </c>
    </row>
    <row r="87" spans="1:6" ht="42.75">
      <c r="A87" s="18" t="s">
        <v>48</v>
      </c>
      <c r="B87" s="19" t="s">
        <v>121</v>
      </c>
      <c r="C87" s="10">
        <v>0</v>
      </c>
      <c r="D87" s="20">
        <f>D88</f>
        <v>100</v>
      </c>
      <c r="E87" s="20">
        <f t="shared" ref="E87:F90" si="11">E88</f>
        <v>0</v>
      </c>
      <c r="F87" s="20">
        <f t="shared" si="11"/>
        <v>100</v>
      </c>
    </row>
    <row r="88" spans="1:6" ht="30">
      <c r="A88" s="52" t="s">
        <v>49</v>
      </c>
      <c r="B88" s="13" t="s">
        <v>127</v>
      </c>
      <c r="C88" s="14">
        <v>0</v>
      </c>
      <c r="D88" s="45">
        <f>D89</f>
        <v>100</v>
      </c>
      <c r="E88" s="45">
        <f t="shared" si="11"/>
        <v>0</v>
      </c>
      <c r="F88" s="45">
        <f t="shared" si="11"/>
        <v>100</v>
      </c>
    </row>
    <row r="89" spans="1:6" ht="45">
      <c r="A89" s="52" t="s">
        <v>50</v>
      </c>
      <c r="B89" s="13" t="s">
        <v>86</v>
      </c>
      <c r="C89" s="14">
        <v>0</v>
      </c>
      <c r="D89" s="45">
        <f>D90</f>
        <v>100</v>
      </c>
      <c r="E89" s="45">
        <f t="shared" si="11"/>
        <v>0</v>
      </c>
      <c r="F89" s="45">
        <f t="shared" si="11"/>
        <v>100</v>
      </c>
    </row>
    <row r="90" spans="1:6" ht="30">
      <c r="A90" s="12" t="s">
        <v>20</v>
      </c>
      <c r="B90" s="13" t="s">
        <v>86</v>
      </c>
      <c r="C90" s="17">
        <v>200</v>
      </c>
      <c r="D90" s="45">
        <f>D91</f>
        <v>100</v>
      </c>
      <c r="E90" s="45">
        <f t="shared" si="11"/>
        <v>0</v>
      </c>
      <c r="F90" s="45">
        <f t="shared" si="11"/>
        <v>100</v>
      </c>
    </row>
    <row r="91" spans="1:6" ht="30">
      <c r="A91" s="12" t="s">
        <v>21</v>
      </c>
      <c r="B91" s="13" t="s">
        <v>86</v>
      </c>
      <c r="C91" s="17">
        <v>240</v>
      </c>
      <c r="D91" s="81">
        <v>100</v>
      </c>
      <c r="E91" s="68"/>
      <c r="F91" s="73">
        <f>D91+E91</f>
        <v>100</v>
      </c>
    </row>
    <row r="92" spans="1:6" ht="42.75">
      <c r="A92" s="54" t="s">
        <v>129</v>
      </c>
      <c r="B92" s="10" t="s">
        <v>128</v>
      </c>
      <c r="C92" s="10">
        <v>0</v>
      </c>
      <c r="D92" s="55">
        <f>D93</f>
        <v>1270</v>
      </c>
      <c r="E92" s="55">
        <f t="shared" ref="E92:F95" si="12">E93</f>
        <v>0</v>
      </c>
      <c r="F92" s="55">
        <f t="shared" si="12"/>
        <v>1270</v>
      </c>
    </row>
    <row r="93" spans="1:6" ht="45">
      <c r="A93" s="12" t="s">
        <v>130</v>
      </c>
      <c r="B93" s="14" t="s">
        <v>69</v>
      </c>
      <c r="C93" s="14">
        <v>0</v>
      </c>
      <c r="D93" s="15">
        <f>D94</f>
        <v>1270</v>
      </c>
      <c r="E93" s="15">
        <f t="shared" si="12"/>
        <v>0</v>
      </c>
      <c r="F93" s="15">
        <f t="shared" si="12"/>
        <v>1270</v>
      </c>
    </row>
    <row r="94" spans="1:6">
      <c r="A94" s="12" t="s">
        <v>29</v>
      </c>
      <c r="B94" s="14" t="s">
        <v>70</v>
      </c>
      <c r="C94" s="14">
        <v>0</v>
      </c>
      <c r="D94" s="45">
        <f>D95</f>
        <v>1270</v>
      </c>
      <c r="E94" s="45">
        <f t="shared" si="12"/>
        <v>0</v>
      </c>
      <c r="F94" s="45">
        <f t="shared" si="12"/>
        <v>1270</v>
      </c>
    </row>
    <row r="95" spans="1:6" ht="30">
      <c r="A95" s="12" t="s">
        <v>20</v>
      </c>
      <c r="B95" s="14" t="s">
        <v>70</v>
      </c>
      <c r="C95" s="17">
        <v>200</v>
      </c>
      <c r="D95" s="45">
        <f>D96</f>
        <v>1270</v>
      </c>
      <c r="E95" s="45">
        <f t="shared" si="12"/>
        <v>0</v>
      </c>
      <c r="F95" s="45">
        <f t="shared" si="12"/>
        <v>1270</v>
      </c>
    </row>
    <row r="96" spans="1:6" ht="30">
      <c r="A96" s="12" t="s">
        <v>21</v>
      </c>
      <c r="B96" s="14" t="s">
        <v>70</v>
      </c>
      <c r="C96" s="17">
        <v>240</v>
      </c>
      <c r="D96" s="45">
        <v>1270</v>
      </c>
      <c r="E96" s="68"/>
      <c r="F96" s="73">
        <f>D96+E96</f>
        <v>1270</v>
      </c>
    </row>
    <row r="97" spans="1:7" ht="43.5">
      <c r="A97" s="40" t="s">
        <v>9</v>
      </c>
      <c r="B97" s="10" t="s">
        <v>62</v>
      </c>
      <c r="C97" s="10">
        <v>0</v>
      </c>
      <c r="D97" s="11">
        <f>D98+D102</f>
        <v>13600</v>
      </c>
      <c r="E97" s="11">
        <f>E98+E102</f>
        <v>500</v>
      </c>
      <c r="F97" s="11">
        <f>F98+F102</f>
        <v>14100</v>
      </c>
    </row>
    <row r="98" spans="1:7">
      <c r="A98" s="12" t="s">
        <v>65</v>
      </c>
      <c r="B98" s="14" t="s">
        <v>63</v>
      </c>
      <c r="C98" s="14">
        <v>0</v>
      </c>
      <c r="D98" s="15">
        <f>D99</f>
        <v>3000</v>
      </c>
      <c r="E98" s="15">
        <f t="shared" ref="E98:F100" si="13">E99</f>
        <v>500</v>
      </c>
      <c r="F98" s="15">
        <f t="shared" si="13"/>
        <v>3500</v>
      </c>
    </row>
    <row r="99" spans="1:7" ht="60">
      <c r="A99" s="52" t="s">
        <v>30</v>
      </c>
      <c r="B99" s="50" t="s">
        <v>64</v>
      </c>
      <c r="C99" s="14">
        <v>0</v>
      </c>
      <c r="D99" s="15">
        <f>D100</f>
        <v>3000</v>
      </c>
      <c r="E99" s="15">
        <f t="shared" si="13"/>
        <v>500</v>
      </c>
      <c r="F99" s="15">
        <f t="shared" si="13"/>
        <v>3500</v>
      </c>
    </row>
    <row r="100" spans="1:7">
      <c r="A100" s="12" t="s">
        <v>24</v>
      </c>
      <c r="B100" s="50" t="s">
        <v>64</v>
      </c>
      <c r="C100" s="17">
        <v>800</v>
      </c>
      <c r="D100" s="15">
        <f>D101</f>
        <v>3000</v>
      </c>
      <c r="E100" s="15">
        <f t="shared" si="13"/>
        <v>500</v>
      </c>
      <c r="F100" s="15">
        <f t="shared" si="13"/>
        <v>3500</v>
      </c>
    </row>
    <row r="101" spans="1:7" ht="45">
      <c r="A101" s="16" t="s">
        <v>31</v>
      </c>
      <c r="B101" s="50" t="s">
        <v>64</v>
      </c>
      <c r="C101" s="14">
        <v>810</v>
      </c>
      <c r="D101" s="31">
        <v>3000</v>
      </c>
      <c r="E101" s="68">
        <v>500</v>
      </c>
      <c r="F101" s="73">
        <f>D101+E101</f>
        <v>3500</v>
      </c>
    </row>
    <row r="102" spans="1:7">
      <c r="A102" s="12" t="s">
        <v>68</v>
      </c>
      <c r="B102" s="14" t="s">
        <v>66</v>
      </c>
      <c r="C102" s="14">
        <v>0</v>
      </c>
      <c r="D102" s="15">
        <f>D103</f>
        <v>10600</v>
      </c>
      <c r="E102" s="15">
        <f t="shared" ref="E102:F104" si="14">E103</f>
        <v>0</v>
      </c>
      <c r="F102" s="15">
        <f t="shared" si="14"/>
        <v>10600</v>
      </c>
    </row>
    <row r="103" spans="1:7" ht="60">
      <c r="A103" s="12" t="s">
        <v>32</v>
      </c>
      <c r="B103" s="14" t="s">
        <v>67</v>
      </c>
      <c r="C103" s="14">
        <v>0</v>
      </c>
      <c r="D103" s="15">
        <f>D104</f>
        <v>10600</v>
      </c>
      <c r="E103" s="15">
        <f t="shared" si="14"/>
        <v>0</v>
      </c>
      <c r="F103" s="15">
        <f t="shared" si="14"/>
        <v>10600</v>
      </c>
    </row>
    <row r="104" spans="1:7" ht="30">
      <c r="A104" s="12" t="s">
        <v>20</v>
      </c>
      <c r="B104" s="14" t="s">
        <v>67</v>
      </c>
      <c r="C104" s="17">
        <v>200</v>
      </c>
      <c r="D104" s="15">
        <f>D105</f>
        <v>10600</v>
      </c>
      <c r="E104" s="15">
        <f t="shared" si="14"/>
        <v>0</v>
      </c>
      <c r="F104" s="15">
        <f t="shared" si="14"/>
        <v>10600</v>
      </c>
    </row>
    <row r="105" spans="1:7" ht="30">
      <c r="A105" s="12" t="s">
        <v>21</v>
      </c>
      <c r="B105" s="14" t="s">
        <v>67</v>
      </c>
      <c r="C105" s="17">
        <v>240</v>
      </c>
      <c r="D105" s="15">
        <v>10600</v>
      </c>
      <c r="E105" s="68"/>
      <c r="F105" s="73">
        <f>D105+E105</f>
        <v>10600</v>
      </c>
    </row>
    <row r="106" spans="1:7" ht="29.25">
      <c r="A106" s="40" t="s">
        <v>155</v>
      </c>
      <c r="B106" s="19">
        <v>2207061</v>
      </c>
      <c r="C106" s="10">
        <v>0</v>
      </c>
      <c r="D106" s="79">
        <f t="shared" ref="D106:F107" si="15">D107</f>
        <v>0</v>
      </c>
      <c r="E106" s="79">
        <f t="shared" si="15"/>
        <v>112.3</v>
      </c>
      <c r="F106" s="79">
        <f t="shared" si="15"/>
        <v>112.3</v>
      </c>
    </row>
    <row r="107" spans="1:7" ht="30">
      <c r="A107" s="80" t="s">
        <v>20</v>
      </c>
      <c r="B107" s="50">
        <v>2207061</v>
      </c>
      <c r="C107" s="14">
        <v>200</v>
      </c>
      <c r="D107" s="75">
        <f t="shared" si="15"/>
        <v>0</v>
      </c>
      <c r="E107" s="75">
        <f t="shared" si="15"/>
        <v>112.3</v>
      </c>
      <c r="F107" s="75">
        <f t="shared" si="15"/>
        <v>112.3</v>
      </c>
    </row>
    <row r="108" spans="1:7">
      <c r="A108" s="12" t="s">
        <v>156</v>
      </c>
      <c r="B108" s="50">
        <v>2207061</v>
      </c>
      <c r="C108" s="14">
        <v>240</v>
      </c>
      <c r="D108" s="78"/>
      <c r="E108" s="78">
        <v>112.3</v>
      </c>
      <c r="F108" s="78">
        <f>D108+E108</f>
        <v>112.3</v>
      </c>
    </row>
    <row r="109" spans="1:7">
      <c r="A109" s="12"/>
      <c r="B109" s="14"/>
      <c r="C109" s="17"/>
      <c r="D109" s="15"/>
      <c r="E109" s="68"/>
      <c r="F109" s="73"/>
    </row>
    <row r="110" spans="1:7" ht="57.75">
      <c r="A110" s="56" t="s">
        <v>13</v>
      </c>
      <c r="B110" s="14" t="s">
        <v>53</v>
      </c>
      <c r="C110" s="14">
        <v>0</v>
      </c>
      <c r="D110" s="11">
        <f>D111</f>
        <v>39188.5</v>
      </c>
      <c r="E110" s="11">
        <f>E111</f>
        <v>-14.000000000000007</v>
      </c>
      <c r="F110" s="11">
        <f>F111</f>
        <v>39174.499999999993</v>
      </c>
    </row>
    <row r="111" spans="1:7" ht="45">
      <c r="A111" s="12" t="s">
        <v>104</v>
      </c>
      <c r="B111" s="25" t="s">
        <v>54</v>
      </c>
      <c r="C111" s="14">
        <v>0</v>
      </c>
      <c r="D111" s="15">
        <f>D112+D120+D127+D132+D135+D138</f>
        <v>39188.5</v>
      </c>
      <c r="E111" s="15">
        <f>E112+E120+E127+E132+E135+E138</f>
        <v>-14.000000000000007</v>
      </c>
      <c r="F111" s="15">
        <f>F112+F120+F127+F132+F135+F138</f>
        <v>39174.499999999993</v>
      </c>
      <c r="G111" s="2"/>
    </row>
    <row r="112" spans="1:7" ht="30">
      <c r="A112" s="12" t="s">
        <v>131</v>
      </c>
      <c r="B112" s="57" t="s">
        <v>57</v>
      </c>
      <c r="C112" s="14">
        <v>0</v>
      </c>
      <c r="D112" s="15">
        <f>D113+D116+D118</f>
        <v>10869.9</v>
      </c>
      <c r="E112" s="15">
        <f>E113+E116+E118</f>
        <v>0</v>
      </c>
      <c r="F112" s="15">
        <f>F113+F116+F118</f>
        <v>10869.9</v>
      </c>
    </row>
    <row r="113" spans="1:7" ht="75">
      <c r="A113" s="27" t="s">
        <v>22</v>
      </c>
      <c r="B113" s="57" t="s">
        <v>57</v>
      </c>
      <c r="C113" s="28">
        <v>100</v>
      </c>
      <c r="D113" s="29">
        <f>D114+D115</f>
        <v>7939.9</v>
      </c>
      <c r="E113" s="29">
        <f>E114+E115</f>
        <v>0</v>
      </c>
      <c r="F113" s="29">
        <f>F114+F115</f>
        <v>7939.9</v>
      </c>
    </row>
    <row r="114" spans="1:7">
      <c r="A114" s="16" t="s">
        <v>92</v>
      </c>
      <c r="B114" s="50" t="s">
        <v>57</v>
      </c>
      <c r="C114" s="14">
        <v>110</v>
      </c>
      <c r="D114" s="31">
        <v>7539.9</v>
      </c>
      <c r="E114" s="68"/>
      <c r="F114" s="73">
        <f>D114+E114</f>
        <v>7539.9</v>
      </c>
    </row>
    <row r="115" spans="1:7" ht="30">
      <c r="A115" s="38" t="s">
        <v>98</v>
      </c>
      <c r="B115" s="50" t="s">
        <v>57</v>
      </c>
      <c r="C115" s="14">
        <v>120</v>
      </c>
      <c r="D115" s="31">
        <v>400</v>
      </c>
      <c r="E115" s="68"/>
      <c r="F115" s="73">
        <f>D115+E115</f>
        <v>400</v>
      </c>
    </row>
    <row r="116" spans="1:7" ht="30">
      <c r="A116" s="58" t="s">
        <v>20</v>
      </c>
      <c r="B116" s="57" t="s">
        <v>57</v>
      </c>
      <c r="C116" s="28">
        <v>200</v>
      </c>
      <c r="D116" s="29">
        <f>D117</f>
        <v>2930</v>
      </c>
      <c r="E116" s="29">
        <f>E117</f>
        <v>-4</v>
      </c>
      <c r="F116" s="29">
        <f>F117</f>
        <v>2926</v>
      </c>
    </row>
    <row r="117" spans="1:7" ht="30">
      <c r="A117" s="12" t="s">
        <v>21</v>
      </c>
      <c r="B117" s="50" t="s">
        <v>57</v>
      </c>
      <c r="C117" s="14">
        <v>240</v>
      </c>
      <c r="D117" s="31">
        <v>2930</v>
      </c>
      <c r="E117" s="73">
        <v>-4</v>
      </c>
      <c r="F117" s="73">
        <f>D117+E117</f>
        <v>2926</v>
      </c>
    </row>
    <row r="118" spans="1:7">
      <c r="A118" s="12" t="s">
        <v>151</v>
      </c>
      <c r="B118" s="50" t="s">
        <v>57</v>
      </c>
      <c r="C118" s="14">
        <v>800</v>
      </c>
      <c r="D118" s="75">
        <f>D119</f>
        <v>0</v>
      </c>
      <c r="E118" s="75">
        <f>E119</f>
        <v>4</v>
      </c>
      <c r="F118" s="75">
        <f>F119</f>
        <v>4</v>
      </c>
    </row>
    <row r="119" spans="1:7">
      <c r="A119" s="12" t="s">
        <v>151</v>
      </c>
      <c r="B119" s="50" t="s">
        <v>57</v>
      </c>
      <c r="C119" s="14">
        <v>850</v>
      </c>
      <c r="D119" s="78"/>
      <c r="E119" s="78">
        <v>4</v>
      </c>
      <c r="F119" s="78">
        <f>D119+E119</f>
        <v>4</v>
      </c>
    </row>
    <row r="120" spans="1:7" ht="30">
      <c r="A120" s="12" t="s">
        <v>46</v>
      </c>
      <c r="B120" s="57" t="s">
        <v>56</v>
      </c>
      <c r="C120" s="14">
        <v>0</v>
      </c>
      <c r="D120" s="15">
        <f>D121+D123+D125</f>
        <v>23960</v>
      </c>
      <c r="E120" s="15">
        <f>E121+E123+E125</f>
        <v>-44.100000000000009</v>
      </c>
      <c r="F120" s="15">
        <f>F121+F123+F125</f>
        <v>23915.899999999998</v>
      </c>
      <c r="G120" s="2"/>
    </row>
    <row r="121" spans="1:7" ht="75">
      <c r="A121" s="16" t="s">
        <v>22</v>
      </c>
      <c r="B121" s="57" t="s">
        <v>56</v>
      </c>
      <c r="C121" s="28">
        <v>100</v>
      </c>
      <c r="D121" s="15">
        <f>D122</f>
        <v>23859</v>
      </c>
      <c r="E121" s="15">
        <f>E122</f>
        <v>-79.900000000000006</v>
      </c>
      <c r="F121" s="15">
        <f>F122</f>
        <v>23779.1</v>
      </c>
    </row>
    <row r="122" spans="1:7" ht="40.5" customHeight="1">
      <c r="A122" s="16" t="s">
        <v>33</v>
      </c>
      <c r="B122" s="50" t="s">
        <v>56</v>
      </c>
      <c r="C122" s="14">
        <v>120</v>
      </c>
      <c r="D122" s="15">
        <v>23859</v>
      </c>
      <c r="E122" s="68">
        <v>-79.900000000000006</v>
      </c>
      <c r="F122" s="73">
        <f>D122+E122</f>
        <v>23779.1</v>
      </c>
    </row>
    <row r="123" spans="1:7" ht="30">
      <c r="A123" s="12" t="s">
        <v>20</v>
      </c>
      <c r="B123" s="57" t="s">
        <v>56</v>
      </c>
      <c r="C123" s="28">
        <v>200</v>
      </c>
      <c r="D123" s="59">
        <f>D124</f>
        <v>41</v>
      </c>
      <c r="E123" s="59">
        <f>E124</f>
        <v>35.799999999999997</v>
      </c>
      <c r="F123" s="59">
        <f>F124</f>
        <v>76.8</v>
      </c>
    </row>
    <row r="124" spans="1:7" ht="30">
      <c r="A124" s="12" t="s">
        <v>21</v>
      </c>
      <c r="B124" s="50" t="s">
        <v>56</v>
      </c>
      <c r="C124" s="14">
        <v>240</v>
      </c>
      <c r="D124" s="29">
        <v>41</v>
      </c>
      <c r="E124" s="68">
        <v>35.799999999999997</v>
      </c>
      <c r="F124" s="73">
        <f>D124+E124</f>
        <v>76.8</v>
      </c>
    </row>
    <row r="125" spans="1:7">
      <c r="A125" s="44" t="s">
        <v>19</v>
      </c>
      <c r="B125" s="50" t="s">
        <v>56</v>
      </c>
      <c r="C125" s="14">
        <v>300</v>
      </c>
      <c r="D125" s="29">
        <f>D126</f>
        <v>60</v>
      </c>
      <c r="E125" s="29">
        <f>E126</f>
        <v>0</v>
      </c>
      <c r="F125" s="29">
        <f>F126</f>
        <v>60</v>
      </c>
    </row>
    <row r="126" spans="1:7" ht="30">
      <c r="A126" s="16" t="s">
        <v>94</v>
      </c>
      <c r="B126" s="50" t="s">
        <v>56</v>
      </c>
      <c r="C126" s="14">
        <v>321</v>
      </c>
      <c r="D126" s="29">
        <v>60</v>
      </c>
      <c r="E126" s="68"/>
      <c r="F126" s="73">
        <f>D126+E126</f>
        <v>60</v>
      </c>
    </row>
    <row r="127" spans="1:7" ht="18" customHeight="1">
      <c r="A127" s="12" t="s">
        <v>95</v>
      </c>
      <c r="B127" s="25" t="s">
        <v>105</v>
      </c>
      <c r="C127" s="14">
        <v>0</v>
      </c>
      <c r="D127" s="29">
        <f>D128+D130</f>
        <v>1700</v>
      </c>
      <c r="E127" s="29">
        <f>E128+E130</f>
        <v>0</v>
      </c>
      <c r="F127" s="29">
        <f>F128+F130</f>
        <v>1700</v>
      </c>
    </row>
    <row r="128" spans="1:7" ht="75">
      <c r="A128" s="27" t="s">
        <v>22</v>
      </c>
      <c r="B128" s="25" t="s">
        <v>105</v>
      </c>
      <c r="C128" s="39">
        <v>100</v>
      </c>
      <c r="D128" s="29">
        <f>D129</f>
        <v>1600</v>
      </c>
      <c r="E128" s="29">
        <f>E129</f>
        <v>0</v>
      </c>
      <c r="F128" s="29">
        <f>F129</f>
        <v>1600</v>
      </c>
    </row>
    <row r="129" spans="1:6" ht="30">
      <c r="A129" s="38" t="s">
        <v>98</v>
      </c>
      <c r="B129" s="25" t="s">
        <v>105</v>
      </c>
      <c r="C129" s="30">
        <v>120</v>
      </c>
      <c r="D129" s="29">
        <v>1600</v>
      </c>
      <c r="E129" s="68"/>
      <c r="F129" s="73">
        <f>D129+E129</f>
        <v>1600</v>
      </c>
    </row>
    <row r="130" spans="1:6">
      <c r="A130" s="46" t="s">
        <v>24</v>
      </c>
      <c r="B130" s="25" t="s">
        <v>105</v>
      </c>
      <c r="C130" s="39">
        <v>800</v>
      </c>
      <c r="D130" s="29">
        <f>D131</f>
        <v>100</v>
      </c>
      <c r="E130" s="29">
        <f>E131</f>
        <v>0</v>
      </c>
      <c r="F130" s="29">
        <f>F131</f>
        <v>100</v>
      </c>
    </row>
    <row r="131" spans="1:6">
      <c r="A131" s="46" t="s">
        <v>25</v>
      </c>
      <c r="B131" s="25" t="s">
        <v>105</v>
      </c>
      <c r="C131" s="30">
        <v>850</v>
      </c>
      <c r="D131" s="29">
        <v>100</v>
      </c>
      <c r="E131" s="68"/>
      <c r="F131" s="73">
        <f>D131+E131</f>
        <v>100</v>
      </c>
    </row>
    <row r="132" spans="1:6" ht="51" customHeight="1">
      <c r="A132" s="38" t="s">
        <v>58</v>
      </c>
      <c r="B132" s="14" t="s">
        <v>59</v>
      </c>
      <c r="C132" s="14">
        <v>0</v>
      </c>
      <c r="D132" s="15">
        <f t="shared" ref="D132:F133" si="16">D133</f>
        <v>600</v>
      </c>
      <c r="E132" s="15">
        <f t="shared" si="16"/>
        <v>30.1</v>
      </c>
      <c r="F132" s="15">
        <f t="shared" si="16"/>
        <v>630.1</v>
      </c>
    </row>
    <row r="133" spans="1:6" ht="30">
      <c r="A133" s="12" t="s">
        <v>20</v>
      </c>
      <c r="B133" s="14" t="s">
        <v>59</v>
      </c>
      <c r="C133" s="17">
        <v>200</v>
      </c>
      <c r="D133" s="15">
        <f t="shared" si="16"/>
        <v>600</v>
      </c>
      <c r="E133" s="15">
        <f t="shared" si="16"/>
        <v>30.1</v>
      </c>
      <c r="F133" s="15">
        <f t="shared" si="16"/>
        <v>630.1</v>
      </c>
    </row>
    <row r="134" spans="1:6" ht="30">
      <c r="A134" s="12" t="s">
        <v>21</v>
      </c>
      <c r="B134" s="28" t="s">
        <v>59</v>
      </c>
      <c r="C134" s="28">
        <v>240</v>
      </c>
      <c r="D134" s="15">
        <v>600</v>
      </c>
      <c r="E134" s="68">
        <v>30.1</v>
      </c>
      <c r="F134" s="73">
        <f>D134+E134</f>
        <v>630.1</v>
      </c>
    </row>
    <row r="135" spans="1:6" ht="30">
      <c r="A135" s="12" t="s">
        <v>132</v>
      </c>
      <c r="B135" s="13" t="s">
        <v>55</v>
      </c>
      <c r="C135" s="14">
        <v>0</v>
      </c>
      <c r="D135" s="15">
        <f t="shared" ref="D135:F136" si="17">D136</f>
        <v>1940</v>
      </c>
      <c r="E135" s="15">
        <f t="shared" si="17"/>
        <v>0</v>
      </c>
      <c r="F135" s="15">
        <f t="shared" si="17"/>
        <v>1940</v>
      </c>
    </row>
    <row r="136" spans="1:6" ht="75">
      <c r="A136" s="16" t="s">
        <v>22</v>
      </c>
      <c r="B136" s="13" t="s">
        <v>55</v>
      </c>
      <c r="C136" s="30">
        <v>100</v>
      </c>
      <c r="D136" s="15">
        <f t="shared" si="17"/>
        <v>1940</v>
      </c>
      <c r="E136" s="15">
        <f t="shared" si="17"/>
        <v>0</v>
      </c>
      <c r="F136" s="15">
        <f t="shared" si="17"/>
        <v>1940</v>
      </c>
    </row>
    <row r="137" spans="1:6" ht="31.5" customHeight="1">
      <c r="A137" s="46" t="s">
        <v>33</v>
      </c>
      <c r="B137" s="13" t="s">
        <v>55</v>
      </c>
      <c r="C137" s="30" t="s">
        <v>52</v>
      </c>
      <c r="D137" s="15">
        <v>1940</v>
      </c>
      <c r="E137" s="68"/>
      <c r="F137" s="73">
        <f>D137+E137</f>
        <v>1940</v>
      </c>
    </row>
    <row r="138" spans="1:6" ht="18" customHeight="1">
      <c r="A138" s="12" t="s">
        <v>107</v>
      </c>
      <c r="B138" s="14" t="s">
        <v>106</v>
      </c>
      <c r="C138" s="14">
        <v>0</v>
      </c>
      <c r="D138" s="15">
        <f t="shared" ref="D138:F139" si="18">D139</f>
        <v>118.6</v>
      </c>
      <c r="E138" s="15">
        <f t="shared" si="18"/>
        <v>0</v>
      </c>
      <c r="F138" s="15">
        <f t="shared" si="18"/>
        <v>118.6</v>
      </c>
    </row>
    <row r="139" spans="1:6" ht="16.5" customHeight="1">
      <c r="A139" s="12" t="s">
        <v>133</v>
      </c>
      <c r="B139" s="14" t="s">
        <v>106</v>
      </c>
      <c r="C139" s="39">
        <v>500</v>
      </c>
      <c r="D139" s="15">
        <f t="shared" si="18"/>
        <v>118.6</v>
      </c>
      <c r="E139" s="15">
        <f t="shared" si="18"/>
        <v>0</v>
      </c>
      <c r="F139" s="15">
        <f t="shared" si="18"/>
        <v>118.6</v>
      </c>
    </row>
    <row r="140" spans="1:6" ht="18.75" customHeight="1">
      <c r="A140" s="60" t="s">
        <v>96</v>
      </c>
      <c r="B140" s="14" t="s">
        <v>106</v>
      </c>
      <c r="C140" s="30">
        <v>540</v>
      </c>
      <c r="D140" s="15">
        <v>118.6</v>
      </c>
      <c r="E140" s="68"/>
      <c r="F140" s="73">
        <f>D140+E140</f>
        <v>118.6</v>
      </c>
    </row>
    <row r="141" spans="1:6" ht="35.25" customHeight="1">
      <c r="A141" s="40" t="s">
        <v>10</v>
      </c>
      <c r="B141" s="10" t="s">
        <v>34</v>
      </c>
      <c r="C141" s="10">
        <v>0</v>
      </c>
      <c r="D141" s="61">
        <f>D142+D146+D150+D154+D158</f>
        <v>7900</v>
      </c>
      <c r="E141" s="61">
        <f>E142+E146+E150+E154+E158</f>
        <v>439</v>
      </c>
      <c r="F141" s="61">
        <f>F142+F146+F150+F154+F158</f>
        <v>8339</v>
      </c>
    </row>
    <row r="142" spans="1:6" ht="46.5" customHeight="1">
      <c r="A142" s="12" t="s">
        <v>134</v>
      </c>
      <c r="B142" s="28" t="s">
        <v>35</v>
      </c>
      <c r="C142" s="28">
        <v>0</v>
      </c>
      <c r="D142" s="62">
        <f>D143</f>
        <v>3200</v>
      </c>
      <c r="E142" s="62">
        <f t="shared" ref="E142:F144" si="19">E143</f>
        <v>0</v>
      </c>
      <c r="F142" s="62">
        <f t="shared" si="19"/>
        <v>3200</v>
      </c>
    </row>
    <row r="143" spans="1:6" ht="31.5" customHeight="1">
      <c r="A143" s="12" t="s">
        <v>37</v>
      </c>
      <c r="B143" s="14" t="s">
        <v>36</v>
      </c>
      <c r="C143" s="14">
        <v>0</v>
      </c>
      <c r="D143" s="45">
        <f>D144</f>
        <v>3200</v>
      </c>
      <c r="E143" s="45">
        <f t="shared" si="19"/>
        <v>0</v>
      </c>
      <c r="F143" s="45">
        <f t="shared" si="19"/>
        <v>3200</v>
      </c>
    </row>
    <row r="144" spans="1:6" ht="31.5" customHeight="1">
      <c r="A144" s="12" t="s">
        <v>20</v>
      </c>
      <c r="B144" s="14" t="s">
        <v>36</v>
      </c>
      <c r="C144" s="17">
        <v>200</v>
      </c>
      <c r="D144" s="45">
        <f>D145</f>
        <v>3200</v>
      </c>
      <c r="E144" s="45">
        <f t="shared" si="19"/>
        <v>0</v>
      </c>
      <c r="F144" s="45">
        <f t="shared" si="19"/>
        <v>3200</v>
      </c>
    </row>
    <row r="145" spans="1:6" ht="42" customHeight="1">
      <c r="A145" s="12" t="s">
        <v>21</v>
      </c>
      <c r="B145" s="14" t="s">
        <v>36</v>
      </c>
      <c r="C145" s="17">
        <v>240</v>
      </c>
      <c r="D145" s="45">
        <v>3200</v>
      </c>
      <c r="E145" s="68"/>
      <c r="F145" s="73">
        <f>D145+E145</f>
        <v>3200</v>
      </c>
    </row>
    <row r="146" spans="1:6" ht="40.5" customHeight="1">
      <c r="A146" s="12" t="s">
        <v>135</v>
      </c>
      <c r="B146" s="14" t="s">
        <v>38</v>
      </c>
      <c r="C146" s="28">
        <v>0</v>
      </c>
      <c r="D146" s="51">
        <f>D147</f>
        <v>300</v>
      </c>
      <c r="E146" s="51">
        <f t="shared" ref="E146:F148" si="20">E147</f>
        <v>0</v>
      </c>
      <c r="F146" s="51">
        <f t="shared" si="20"/>
        <v>300</v>
      </c>
    </row>
    <row r="147" spans="1:6" ht="43.5" customHeight="1">
      <c r="A147" s="12" t="s">
        <v>37</v>
      </c>
      <c r="B147" s="14" t="s">
        <v>39</v>
      </c>
      <c r="C147" s="14">
        <v>0</v>
      </c>
      <c r="D147" s="21">
        <f>D148</f>
        <v>300</v>
      </c>
      <c r="E147" s="21">
        <f t="shared" si="20"/>
        <v>0</v>
      </c>
      <c r="F147" s="21">
        <f t="shared" si="20"/>
        <v>300</v>
      </c>
    </row>
    <row r="148" spans="1:6" ht="36.75" customHeight="1">
      <c r="A148" s="12" t="s">
        <v>20</v>
      </c>
      <c r="B148" s="14" t="s">
        <v>39</v>
      </c>
      <c r="C148" s="17">
        <v>200</v>
      </c>
      <c r="D148" s="21">
        <f>D149</f>
        <v>300</v>
      </c>
      <c r="E148" s="21">
        <f t="shared" si="20"/>
        <v>0</v>
      </c>
      <c r="F148" s="21">
        <f t="shared" si="20"/>
        <v>300</v>
      </c>
    </row>
    <row r="149" spans="1:6" ht="36.75" customHeight="1">
      <c r="A149" s="12" t="s">
        <v>21</v>
      </c>
      <c r="B149" s="14" t="s">
        <v>39</v>
      </c>
      <c r="C149" s="17">
        <v>240</v>
      </c>
      <c r="D149" s="21">
        <v>300</v>
      </c>
      <c r="E149" s="68"/>
      <c r="F149" s="73">
        <f>D149+E149</f>
        <v>300</v>
      </c>
    </row>
    <row r="150" spans="1:6" ht="54.75" customHeight="1">
      <c r="A150" s="12" t="s">
        <v>136</v>
      </c>
      <c r="B150" s="14" t="s">
        <v>40</v>
      </c>
      <c r="C150" s="28">
        <v>0</v>
      </c>
      <c r="D150" s="51">
        <f t="shared" ref="D150:F152" si="21">D151</f>
        <v>100</v>
      </c>
      <c r="E150" s="51">
        <f t="shared" si="21"/>
        <v>0</v>
      </c>
      <c r="F150" s="51">
        <f t="shared" si="21"/>
        <v>100</v>
      </c>
    </row>
    <row r="151" spans="1:6" ht="43.5" customHeight="1">
      <c r="A151" s="12" t="s">
        <v>37</v>
      </c>
      <c r="B151" s="14" t="s">
        <v>41</v>
      </c>
      <c r="C151" s="14">
        <v>0</v>
      </c>
      <c r="D151" s="45">
        <f t="shared" si="21"/>
        <v>100</v>
      </c>
      <c r="E151" s="45">
        <f t="shared" si="21"/>
        <v>0</v>
      </c>
      <c r="F151" s="45">
        <f t="shared" si="21"/>
        <v>100</v>
      </c>
    </row>
    <row r="152" spans="1:6" ht="35.25" customHeight="1">
      <c r="A152" s="12" t="s">
        <v>20</v>
      </c>
      <c r="B152" s="14" t="s">
        <v>41</v>
      </c>
      <c r="C152" s="17">
        <v>200</v>
      </c>
      <c r="D152" s="21">
        <f t="shared" si="21"/>
        <v>100</v>
      </c>
      <c r="E152" s="21">
        <f t="shared" si="21"/>
        <v>0</v>
      </c>
      <c r="F152" s="21">
        <f t="shared" si="21"/>
        <v>100</v>
      </c>
    </row>
    <row r="153" spans="1:6" ht="34.5" customHeight="1">
      <c r="A153" s="12" t="s">
        <v>21</v>
      </c>
      <c r="B153" s="14" t="s">
        <v>41</v>
      </c>
      <c r="C153" s="17">
        <v>240</v>
      </c>
      <c r="D153" s="21">
        <v>100</v>
      </c>
      <c r="E153" s="68"/>
      <c r="F153" s="73">
        <f>D153+E153</f>
        <v>100</v>
      </c>
    </row>
    <row r="154" spans="1:6" ht="45.75" customHeight="1">
      <c r="A154" s="12" t="s">
        <v>137</v>
      </c>
      <c r="B154" s="14" t="s">
        <v>42</v>
      </c>
      <c r="C154" s="28">
        <v>0</v>
      </c>
      <c r="D154" s="20">
        <f>D155</f>
        <v>1500</v>
      </c>
      <c r="E154" s="20">
        <f t="shared" ref="E154:F156" si="22">E155</f>
        <v>0</v>
      </c>
      <c r="F154" s="20">
        <f t="shared" si="22"/>
        <v>1500</v>
      </c>
    </row>
    <row r="155" spans="1:6" ht="49.5" customHeight="1">
      <c r="A155" s="12" t="s">
        <v>37</v>
      </c>
      <c r="B155" s="14" t="s">
        <v>43</v>
      </c>
      <c r="C155" s="14">
        <v>0</v>
      </c>
      <c r="D155" s="45">
        <f>D156</f>
        <v>1500</v>
      </c>
      <c r="E155" s="45">
        <f t="shared" si="22"/>
        <v>0</v>
      </c>
      <c r="F155" s="45">
        <f t="shared" si="22"/>
        <v>1500</v>
      </c>
    </row>
    <row r="156" spans="1:6" ht="33" customHeight="1">
      <c r="A156" s="12" t="s">
        <v>20</v>
      </c>
      <c r="B156" s="14" t="s">
        <v>43</v>
      </c>
      <c r="C156" s="17">
        <v>200</v>
      </c>
      <c r="D156" s="45">
        <f>D157</f>
        <v>1500</v>
      </c>
      <c r="E156" s="45">
        <f t="shared" si="22"/>
        <v>0</v>
      </c>
      <c r="F156" s="45">
        <f t="shared" si="22"/>
        <v>1500</v>
      </c>
    </row>
    <row r="157" spans="1:6" ht="33" customHeight="1">
      <c r="A157" s="12" t="s">
        <v>21</v>
      </c>
      <c r="B157" s="14" t="s">
        <v>43</v>
      </c>
      <c r="C157" s="17">
        <v>240</v>
      </c>
      <c r="D157" s="45">
        <v>1500</v>
      </c>
      <c r="E157" s="68"/>
      <c r="F157" s="73">
        <f>D157+E157</f>
        <v>1500</v>
      </c>
    </row>
    <row r="158" spans="1:6" ht="45.75" customHeight="1">
      <c r="A158" s="12" t="s">
        <v>138</v>
      </c>
      <c r="B158" s="14" t="s">
        <v>44</v>
      </c>
      <c r="C158" s="28">
        <v>0</v>
      </c>
      <c r="D158" s="45">
        <f>D159</f>
        <v>2800</v>
      </c>
      <c r="E158" s="45">
        <f t="shared" ref="E158:F160" si="23">E159</f>
        <v>439</v>
      </c>
      <c r="F158" s="45">
        <f t="shared" si="23"/>
        <v>3239</v>
      </c>
    </row>
    <row r="159" spans="1:6" ht="45.75" customHeight="1">
      <c r="A159" s="12" t="s">
        <v>37</v>
      </c>
      <c r="B159" s="14" t="s">
        <v>45</v>
      </c>
      <c r="C159" s="14">
        <v>0</v>
      </c>
      <c r="D159" s="45">
        <f>D160</f>
        <v>2800</v>
      </c>
      <c r="E159" s="45">
        <f t="shared" si="23"/>
        <v>439</v>
      </c>
      <c r="F159" s="45">
        <f t="shared" si="23"/>
        <v>3239</v>
      </c>
    </row>
    <row r="160" spans="1:6" ht="33.75" customHeight="1">
      <c r="A160" s="12" t="s">
        <v>20</v>
      </c>
      <c r="B160" s="14" t="s">
        <v>45</v>
      </c>
      <c r="C160" s="17">
        <v>200</v>
      </c>
      <c r="D160" s="45">
        <f>D161</f>
        <v>2800</v>
      </c>
      <c r="E160" s="45">
        <f t="shared" si="23"/>
        <v>439</v>
      </c>
      <c r="F160" s="45">
        <f t="shared" si="23"/>
        <v>3239</v>
      </c>
    </row>
    <row r="161" spans="1:7" ht="33.75" customHeight="1">
      <c r="A161" s="12" t="s">
        <v>21</v>
      </c>
      <c r="B161" s="14" t="s">
        <v>45</v>
      </c>
      <c r="C161" s="17">
        <v>240</v>
      </c>
      <c r="D161" s="45">
        <v>2800</v>
      </c>
      <c r="E161" s="68">
        <v>439</v>
      </c>
      <c r="F161" s="73">
        <f>D161+E161</f>
        <v>3239</v>
      </c>
    </row>
    <row r="162" spans="1:7">
      <c r="A162" s="63" t="s">
        <v>87</v>
      </c>
      <c r="B162" s="82"/>
      <c r="C162" s="82"/>
      <c r="D162" s="21">
        <f>D12+D17+D21+D44+D52+D67+D75+D87+D92+D110+D141+D97+D106</f>
        <v>90386.540000000008</v>
      </c>
      <c r="E162" s="21">
        <f>E12+E17+E21+E44+E52+E67+E75+E87+E92+E110+E141+E97+E106</f>
        <v>3728.2000000000003</v>
      </c>
      <c r="F162" s="21">
        <f>F12+F17+F21+F44+F52+F67+F75+F87+F92+F110+F141+F97+F106</f>
        <v>94114.739999999991</v>
      </c>
      <c r="G162" s="2"/>
    </row>
    <row r="165" spans="1:7">
      <c r="E165" s="2"/>
    </row>
    <row r="170" spans="1:7">
      <c r="D170" s="2"/>
    </row>
  </sheetData>
  <mergeCells count="4">
    <mergeCell ref="A5:F5"/>
    <mergeCell ref="A6:F6"/>
    <mergeCell ref="A7:F7"/>
    <mergeCell ref="A8:F8"/>
  </mergeCells>
  <phoneticPr fontId="0" type="noConversion"/>
  <pageMargins left="0.78740157480314965" right="0.39370078740157483" top="0.78740157480314965" bottom="0.78740157480314965" header="0.31496062992125984" footer="0.31496062992125984"/>
  <pageSetup paperSize="9" scale="75" fitToHeight="2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2014-05-19T10:40:37Z</cp:lastPrinted>
  <dcterms:created xsi:type="dcterms:W3CDTF">2006-09-28T05:33:49Z</dcterms:created>
  <dcterms:modified xsi:type="dcterms:W3CDTF">2014-05-19T10:42:59Z</dcterms:modified>
</cp:coreProperties>
</file>